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Override PartName="/xl/comments6.xml" ContentType="application/vnd.openxmlformats-officedocument.spreadsheetml.comments+xml"/>
  <Override PartName="/xl/comments7.xml" ContentType="application/vnd.openxmlformats-officedocument.spreadsheetml.comments+xml"/>
  <Override PartName="/xl/drawings/drawing4.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chartsheets/sheet2.xml" ContentType="application/vnd.openxmlformats-officedocument.spreadsheetml.chartsheet+xml"/>
  <Override PartName="/xl/chartsheets/sheet3.xml" ContentType="application/vnd.openxmlformats-officedocument.spreadsheetml.chartsheet+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480" yWindow="276" windowWidth="10656" windowHeight="5592" tabRatio="599" firstSheet="10" activeTab="15"/>
  </bookViews>
  <sheets>
    <sheet name="Integrity Sheet" sheetId="12" r:id="rId1"/>
    <sheet name="Summary Fin Perf &amp; Position" sheetId="1" r:id="rId2"/>
    <sheet name="SFPP - Variances Across Years" sheetId="17" r:id="rId3"/>
    <sheet name="Op Rev &amp; Op Exp" sheetId="5" r:id="rId4"/>
    <sheet name="Replacement Assets" sheetId="6" r:id="rId5"/>
    <sheet name="New Assets" sheetId="7" r:id="rId6"/>
    <sheet name="Op Surplus Ratio" sheetId="29" r:id="rId7"/>
    <sheet name="NFL Ratio" sheetId="30" r:id="rId8"/>
    <sheet name="Asset Renewal Funding Ratio" sheetId="31" r:id="rId9"/>
    <sheet name="Financial Indicators &amp; Data" sheetId="4" r:id="rId10"/>
    <sheet name="Financial Indicators &amp; Data VAR" sheetId="28" r:id="rId11"/>
    <sheet name="AMP by class" sheetId="11" r:id="rId12"/>
    <sheet name="Bal Sheet &amp; Fin Trans" sheetId="2" r:id="rId13"/>
    <sheet name="Bal Sheet &amp; Fin Trans Variance" sheetId="19" r:id="rId14"/>
    <sheet name="Balance Sheet" sheetId="8" r:id="rId15"/>
    <sheet name="Introduction" sheetId="32" r:id="rId16"/>
  </sheets>
  <definedNames>
    <definedName name="_xlnm.Print_Area" localSheetId="9">'Financial Indicators &amp; Data'!$A$1:$L$25</definedName>
    <definedName name="_xlnm.Print_Area" localSheetId="0">'Integrity Sheet'!$A$1:$K$14</definedName>
    <definedName name="_xlnm.Print_Area" localSheetId="15">Introduction!$B$2:$E$32</definedName>
    <definedName name="_xlnm.Print_Area" localSheetId="3">'Op Rev &amp; Op Exp'!$A$1:$L$30</definedName>
    <definedName name="_xlnm.Print_Area" localSheetId="4">'Replacement Assets'!$A$4:$L$41</definedName>
    <definedName name="_xlnm.Print_Titles" localSheetId="11">'AMP by class'!#REF!</definedName>
    <definedName name="_xlnm.Print_Titles" localSheetId="4">'Replacement Assets'!$1:$3</definedName>
  </definedNames>
  <calcPr calcId="125725"/>
</workbook>
</file>

<file path=xl/calcChain.xml><?xml version="1.0" encoding="utf-8"?>
<calcChain xmlns="http://schemas.openxmlformats.org/spreadsheetml/2006/main">
  <c r="B1" i="19"/>
  <c r="C1" i="1"/>
  <c r="C1" i="2"/>
  <c r="B1"/>
  <c r="B1" i="28"/>
  <c r="D12" i="5"/>
  <c r="D4" i="1"/>
  <c r="O26" i="6"/>
  <c r="Q26"/>
  <c r="D15"/>
  <c r="D16"/>
  <c r="D17"/>
  <c r="D18"/>
  <c r="D19"/>
  <c r="E19" s="1"/>
  <c r="F19" s="1"/>
  <c r="G19" s="1"/>
  <c r="H19"/>
  <c r="I19" s="1"/>
  <c r="J19" s="1"/>
  <c r="K19" s="1"/>
  <c r="L19"/>
  <c r="D20"/>
  <c r="E20" s="1"/>
  <c r="F20" s="1"/>
  <c r="G20" s="1"/>
  <c r="H20" s="1"/>
  <c r="I20" s="1"/>
  <c r="J20" s="1"/>
  <c r="K20" s="1"/>
  <c r="L20" s="1"/>
  <c r="D21"/>
  <c r="E21"/>
  <c r="F21"/>
  <c r="G21" s="1"/>
  <c r="H21" s="1"/>
  <c r="I21" s="1"/>
  <c r="J21"/>
  <c r="K21" s="1"/>
  <c r="L21" s="1"/>
  <c r="D5"/>
  <c r="D6"/>
  <c r="D7"/>
  <c r="D8"/>
  <c r="D9"/>
  <c r="D10"/>
  <c r="D11"/>
  <c r="D41"/>
  <c r="D10" i="1" s="1"/>
  <c r="D14" i="7"/>
  <c r="D13" i="1" s="1"/>
  <c r="D22" i="7"/>
  <c r="D14" i="1"/>
  <c r="D14" i="17" s="1"/>
  <c r="D30" i="7"/>
  <c r="D15" i="1" s="1"/>
  <c r="C54" i="8"/>
  <c r="E6" i="6"/>
  <c r="E7"/>
  <c r="E8"/>
  <c r="E9"/>
  <c r="E10"/>
  <c r="E11"/>
  <c r="F6"/>
  <c r="F7"/>
  <c r="F8"/>
  <c r="F9"/>
  <c r="F10"/>
  <c r="F11"/>
  <c r="G6"/>
  <c r="G7"/>
  <c r="G8"/>
  <c r="G9"/>
  <c r="G10"/>
  <c r="G11"/>
  <c r="H6"/>
  <c r="H7"/>
  <c r="H8"/>
  <c r="H9"/>
  <c r="H10"/>
  <c r="H11"/>
  <c r="I6"/>
  <c r="I7"/>
  <c r="I8"/>
  <c r="I9"/>
  <c r="I10"/>
  <c r="I11"/>
  <c r="J6"/>
  <c r="J7"/>
  <c r="J8"/>
  <c r="J9"/>
  <c r="J10"/>
  <c r="J11"/>
  <c r="K6"/>
  <c r="K7"/>
  <c r="K8"/>
  <c r="K9"/>
  <c r="K10"/>
  <c r="K11"/>
  <c r="L6"/>
  <c r="L7"/>
  <c r="L8"/>
  <c r="L9"/>
  <c r="L10"/>
  <c r="L11"/>
  <c r="B35"/>
  <c r="O27"/>
  <c r="D27" s="1"/>
  <c r="E27" s="1"/>
  <c r="F27" s="1"/>
  <c r="G27" s="1"/>
  <c r="H27" s="1"/>
  <c r="I27" s="1"/>
  <c r="J27" s="1"/>
  <c r="K27" s="1"/>
  <c r="L27" s="1"/>
  <c r="Q27"/>
  <c r="O28"/>
  <c r="Q28"/>
  <c r="D28" s="1"/>
  <c r="E28" s="1"/>
  <c r="F28" s="1"/>
  <c r="G28" s="1"/>
  <c r="H28" s="1"/>
  <c r="I28" s="1"/>
  <c r="J28" s="1"/>
  <c r="K28" s="1"/>
  <c r="L28" s="1"/>
  <c r="C14" i="7"/>
  <c r="E14"/>
  <c r="E13" i="1"/>
  <c r="F14" i="7"/>
  <c r="F13" i="1" s="1"/>
  <c r="G14" i="7"/>
  <c r="G13" i="1"/>
  <c r="H14" i="7"/>
  <c r="H13" i="1" s="1"/>
  <c r="I14" i="7"/>
  <c r="I13" i="1"/>
  <c r="J14" i="7"/>
  <c r="J13" i="1" s="1"/>
  <c r="K14" i="7"/>
  <c r="K13" i="1" s="1"/>
  <c r="L14" i="7"/>
  <c r="L13" i="1"/>
  <c r="B14" i="7"/>
  <c r="B13" i="1" s="1"/>
  <c r="O34" i="6"/>
  <c r="O33"/>
  <c r="O32"/>
  <c r="O31"/>
  <c r="O30"/>
  <c r="D30"/>
  <c r="E30" s="1"/>
  <c r="F30" s="1"/>
  <c r="G30" s="1"/>
  <c r="H30" s="1"/>
  <c r="I30" s="1"/>
  <c r="J30" s="1"/>
  <c r="K30" s="1"/>
  <c r="L30" s="1"/>
  <c r="O29"/>
  <c r="D29" s="1"/>
  <c r="E29" s="1"/>
  <c r="F29" s="1"/>
  <c r="G29" s="1"/>
  <c r="H29" s="1"/>
  <c r="I29" s="1"/>
  <c r="J29" s="1"/>
  <c r="K29" s="1"/>
  <c r="L29" s="1"/>
  <c r="Q29"/>
  <c r="Q30"/>
  <c r="Q31"/>
  <c r="D31"/>
  <c r="E31" s="1"/>
  <c r="F31" s="1"/>
  <c r="G31" s="1"/>
  <c r="H31" s="1"/>
  <c r="I31" s="1"/>
  <c r="J31" s="1"/>
  <c r="K31" s="1"/>
  <c r="L31" s="1"/>
  <c r="Q32"/>
  <c r="Q33"/>
  <c r="D33" s="1"/>
  <c r="E33" s="1"/>
  <c r="F33" s="1"/>
  <c r="G33" s="1"/>
  <c r="H33" s="1"/>
  <c r="I33" s="1"/>
  <c r="J33" s="1"/>
  <c r="K33" s="1"/>
  <c r="L33" s="1"/>
  <c r="Q34"/>
  <c r="D34" s="1"/>
  <c r="E34" s="1"/>
  <c r="F34" s="1"/>
  <c r="G34" s="1"/>
  <c r="H34" s="1"/>
  <c r="I34" s="1"/>
  <c r="J34" s="1"/>
  <c r="K34" s="1"/>
  <c r="L34" s="1"/>
  <c r="C41"/>
  <c r="C10" i="1"/>
  <c r="E16" i="6"/>
  <c r="F16" s="1"/>
  <c r="G16" s="1"/>
  <c r="H16" s="1"/>
  <c r="I16" s="1"/>
  <c r="J16" s="1"/>
  <c r="K16" s="1"/>
  <c r="L16" s="1"/>
  <c r="E18"/>
  <c r="F18" s="1"/>
  <c r="G18" s="1"/>
  <c r="H18" s="1"/>
  <c r="I18" s="1"/>
  <c r="J18" s="1"/>
  <c r="K18" s="1"/>
  <c r="L18" s="1"/>
  <c r="E41"/>
  <c r="E10" i="1"/>
  <c r="E10" i="17" s="1"/>
  <c r="E22" i="7"/>
  <c r="E14" i="1" s="1"/>
  <c r="E30" i="7"/>
  <c r="E15" i="1"/>
  <c r="F41" i="6"/>
  <c r="F10" i="1" s="1"/>
  <c r="F22" i="7"/>
  <c r="F14" i="1"/>
  <c r="F14" i="17" s="1"/>
  <c r="F30" i="7"/>
  <c r="F15" i="1" s="1"/>
  <c r="G41" i="6"/>
  <c r="G10" i="1" s="1"/>
  <c r="G10" i="17" s="1"/>
  <c r="G22" i="7"/>
  <c r="G14" i="1"/>
  <c r="G14" i="17" s="1"/>
  <c r="G30" i="7"/>
  <c r="G15" i="1" s="1"/>
  <c r="H41" i="6"/>
  <c r="H10" i="1"/>
  <c r="H22" i="7"/>
  <c r="H14" i="1" s="1"/>
  <c r="H30" i="7"/>
  <c r="H15" i="1"/>
  <c r="H15" i="17" s="1"/>
  <c r="I41" i="6"/>
  <c r="I10" i="1"/>
  <c r="I22" i="7"/>
  <c r="I14" i="1" s="1"/>
  <c r="I30" i="7"/>
  <c r="I15" i="1"/>
  <c r="J41" i="6"/>
  <c r="J10" i="1" s="1"/>
  <c r="J10" i="17" s="1"/>
  <c r="J22" i="7"/>
  <c r="J14" i="1" s="1"/>
  <c r="J14" i="17" s="1"/>
  <c r="J30" i="7"/>
  <c r="J15" i="1"/>
  <c r="K41" i="6"/>
  <c r="K10" i="1" s="1"/>
  <c r="K22" i="7"/>
  <c r="K14" i="1"/>
  <c r="K30" i="7"/>
  <c r="K15" i="1" s="1"/>
  <c r="K15" i="17" s="1"/>
  <c r="L41" i="6"/>
  <c r="L10" i="1" s="1"/>
  <c r="L10" i="17" s="1"/>
  <c r="L22" i="7"/>
  <c r="L14" i="1"/>
  <c r="L30" i="7"/>
  <c r="L15" i="1" s="1"/>
  <c r="C1" i="19"/>
  <c r="D1" i="1"/>
  <c r="D1" i="2" s="1"/>
  <c r="C31" i="8"/>
  <c r="B31"/>
  <c r="C1"/>
  <c r="B1"/>
  <c r="C13" i="19"/>
  <c r="B13"/>
  <c r="C13" i="2"/>
  <c r="B13"/>
  <c r="C1" i="11"/>
  <c r="B1"/>
  <c r="C13" i="4"/>
  <c r="B13"/>
  <c r="C13" i="28"/>
  <c r="B13"/>
  <c r="C1" i="4"/>
  <c r="B1"/>
  <c r="C1" i="7"/>
  <c r="B1"/>
  <c r="C1" i="6"/>
  <c r="B1"/>
  <c r="C1" i="5"/>
  <c r="B1"/>
  <c r="C1" i="17"/>
  <c r="B1"/>
  <c r="D25" i="5"/>
  <c r="E25"/>
  <c r="F25"/>
  <c r="G25"/>
  <c r="H25"/>
  <c r="I25"/>
  <c r="J25"/>
  <c r="K25"/>
  <c r="L25"/>
  <c r="C35" i="6"/>
  <c r="C5"/>
  <c r="C6"/>
  <c r="C7"/>
  <c r="C8"/>
  <c r="C9"/>
  <c r="C10"/>
  <c r="C11"/>
  <c r="B22"/>
  <c r="B12" i="5"/>
  <c r="B5" i="6"/>
  <c r="B6"/>
  <c r="B7"/>
  <c r="B8"/>
  <c r="B9"/>
  <c r="B10"/>
  <c r="B11"/>
  <c r="B41"/>
  <c r="B10" i="1" s="1"/>
  <c r="C10" i="17" s="1"/>
  <c r="B22" i="7"/>
  <c r="B14" i="1"/>
  <c r="C18" i="2"/>
  <c r="C18" i="19" s="1"/>
  <c r="E17"/>
  <c r="D7" i="8"/>
  <c r="E7" s="1"/>
  <c r="F7" s="1"/>
  <c r="G7" s="1"/>
  <c r="H7"/>
  <c r="I7" s="1"/>
  <c r="J7" s="1"/>
  <c r="K7" s="1"/>
  <c r="L7" s="1"/>
  <c r="D8"/>
  <c r="E8" s="1"/>
  <c r="F8" s="1"/>
  <c r="G8" s="1"/>
  <c r="H8" s="1"/>
  <c r="I8" s="1"/>
  <c r="J8" s="1"/>
  <c r="K8" s="1"/>
  <c r="L8" s="1"/>
  <c r="D9"/>
  <c r="E9"/>
  <c r="F9" s="1"/>
  <c r="G9" s="1"/>
  <c r="H9" s="1"/>
  <c r="I9" s="1"/>
  <c r="J9" s="1"/>
  <c r="K9" s="1"/>
  <c r="L9" s="1"/>
  <c r="B10"/>
  <c r="B5" i="2" s="1"/>
  <c r="C10" i="8"/>
  <c r="D13"/>
  <c r="E13" s="1"/>
  <c r="F13" s="1"/>
  <c r="G13"/>
  <c r="D14"/>
  <c r="E14"/>
  <c r="F14" s="1"/>
  <c r="G14" s="1"/>
  <c r="H14" s="1"/>
  <c r="I14" s="1"/>
  <c r="J14" s="1"/>
  <c r="K14" s="1"/>
  <c r="L14" s="1"/>
  <c r="D16"/>
  <c r="E16"/>
  <c r="F16" s="1"/>
  <c r="G16" s="1"/>
  <c r="H16" s="1"/>
  <c r="I16" s="1"/>
  <c r="J16" s="1"/>
  <c r="K16" s="1"/>
  <c r="L16" s="1"/>
  <c r="B17"/>
  <c r="C17"/>
  <c r="D22"/>
  <c r="D26" s="1"/>
  <c r="D24"/>
  <c r="E24" s="1"/>
  <c r="D25"/>
  <c r="E25"/>
  <c r="F25" s="1"/>
  <c r="G25" s="1"/>
  <c r="B26"/>
  <c r="C26"/>
  <c r="D35"/>
  <c r="E35" s="1"/>
  <c r="F35" s="1"/>
  <c r="G35" s="1"/>
  <c r="H35"/>
  <c r="I35" s="1"/>
  <c r="J35" s="1"/>
  <c r="K35" s="1"/>
  <c r="L35" s="1"/>
  <c r="D37"/>
  <c r="E37" s="1"/>
  <c r="F37" s="1"/>
  <c r="G37" s="1"/>
  <c r="H37" s="1"/>
  <c r="I37" s="1"/>
  <c r="J37" s="1"/>
  <c r="K37" s="1"/>
  <c r="L37" s="1"/>
  <c r="D38"/>
  <c r="E38"/>
  <c r="F38" s="1"/>
  <c r="G38" s="1"/>
  <c r="H38" s="1"/>
  <c r="I38" s="1"/>
  <c r="J38" s="1"/>
  <c r="K38" s="1"/>
  <c r="L38" s="1"/>
  <c r="B39"/>
  <c r="B40"/>
  <c r="B8" i="2" s="1"/>
  <c r="D45" i="8"/>
  <c r="E45" s="1"/>
  <c r="F45" s="1"/>
  <c r="G45"/>
  <c r="H45" s="1"/>
  <c r="I45" s="1"/>
  <c r="J45" s="1"/>
  <c r="K45" s="1"/>
  <c r="L45" s="1"/>
  <c r="D46"/>
  <c r="E46"/>
  <c r="F46" s="1"/>
  <c r="G46" s="1"/>
  <c r="H46" s="1"/>
  <c r="I46" s="1"/>
  <c r="J46" s="1"/>
  <c r="K46" s="1"/>
  <c r="L46" s="1"/>
  <c r="B48"/>
  <c r="B9" i="2"/>
  <c r="C48" i="8"/>
  <c r="C9" i="2" s="1"/>
  <c r="B54" i="8"/>
  <c r="C17" i="19"/>
  <c r="D17"/>
  <c r="B12" i="11"/>
  <c r="B23" i="4" s="1"/>
  <c r="C12" i="11"/>
  <c r="C23" i="4"/>
  <c r="B22" i="11"/>
  <c r="B24" i="4" s="1"/>
  <c r="C24"/>
  <c r="B32" i="11"/>
  <c r="B18" i="4"/>
  <c r="C32" i="11"/>
  <c r="C18" i="4" s="1"/>
  <c r="D32" i="11"/>
  <c r="D18" i="4" s="1"/>
  <c r="C16"/>
  <c r="B16"/>
  <c r="D16"/>
  <c r="E16" i="28" s="1"/>
  <c r="E16" i="4"/>
  <c r="F16"/>
  <c r="C5" i="28"/>
  <c r="D5"/>
  <c r="E5"/>
  <c r="F5"/>
  <c r="G5"/>
  <c r="H5"/>
  <c r="I5"/>
  <c r="J5"/>
  <c r="K5"/>
  <c r="L5"/>
  <c r="C6"/>
  <c r="D6"/>
  <c r="E6"/>
  <c r="F6"/>
  <c r="G6"/>
  <c r="H6"/>
  <c r="I6"/>
  <c r="J6"/>
  <c r="K6"/>
  <c r="L6"/>
  <c r="C8"/>
  <c r="D8"/>
  <c r="E8"/>
  <c r="F8"/>
  <c r="G8"/>
  <c r="H8"/>
  <c r="I8"/>
  <c r="J8"/>
  <c r="K8"/>
  <c r="L8"/>
  <c r="C9"/>
  <c r="D9"/>
  <c r="E9"/>
  <c r="F9"/>
  <c r="G9"/>
  <c r="H9"/>
  <c r="I9"/>
  <c r="J9"/>
  <c r="K9"/>
  <c r="L9"/>
  <c r="C11"/>
  <c r="D11"/>
  <c r="E11"/>
  <c r="F11"/>
  <c r="G11"/>
  <c r="H11"/>
  <c r="I11"/>
  <c r="J11"/>
  <c r="K11"/>
  <c r="L11"/>
  <c r="C12"/>
  <c r="D12"/>
  <c r="E12"/>
  <c r="F12"/>
  <c r="G12"/>
  <c r="H12"/>
  <c r="I12"/>
  <c r="J12"/>
  <c r="K12"/>
  <c r="L12"/>
  <c r="C13" i="1"/>
  <c r="C22" i="7"/>
  <c r="C14" i="1" s="1"/>
  <c r="C14" i="17" s="1"/>
  <c r="B30" i="7"/>
  <c r="B15" i="1" s="1"/>
  <c r="C30" i="7"/>
  <c r="C15" i="1"/>
  <c r="B25" i="5"/>
  <c r="C25"/>
  <c r="C7" i="17"/>
  <c r="D7"/>
  <c r="E7"/>
  <c r="F7"/>
  <c r="G7"/>
  <c r="H7"/>
  <c r="I7"/>
  <c r="J7"/>
  <c r="K7"/>
  <c r="L7"/>
  <c r="C12"/>
  <c r="D12"/>
  <c r="E12"/>
  <c r="F12"/>
  <c r="G12"/>
  <c r="H12"/>
  <c r="I12"/>
  <c r="J12"/>
  <c r="K12"/>
  <c r="L12"/>
  <c r="D12" i="11"/>
  <c r="D23" i="4"/>
  <c r="C12" i="5"/>
  <c r="C22" i="11"/>
  <c r="D22"/>
  <c r="D24" i="4"/>
  <c r="C4" i="1"/>
  <c r="E12" i="11"/>
  <c r="E23" i="4"/>
  <c r="E23" i="28"/>
  <c r="F17" i="19"/>
  <c r="G17"/>
  <c r="E22" i="11"/>
  <c r="E24" i="4"/>
  <c r="E25" s="1"/>
  <c r="F12" i="11"/>
  <c r="F23" i="4" s="1"/>
  <c r="G12" i="11"/>
  <c r="G23" i="4" s="1"/>
  <c r="F22" i="11"/>
  <c r="F24" i="4"/>
  <c r="H17" i="19"/>
  <c r="I17"/>
  <c r="H12" i="11"/>
  <c r="H23" i="4"/>
  <c r="I12" i="11"/>
  <c r="I23" i="4" s="1"/>
  <c r="L17" i="19"/>
  <c r="J17"/>
  <c r="K17"/>
  <c r="K12" i="11"/>
  <c r="K23" i="4" s="1"/>
  <c r="J12" i="11"/>
  <c r="J23" i="4" s="1"/>
  <c r="L12" i="11"/>
  <c r="L23" i="4" s="1"/>
  <c r="L23" i="28" s="1"/>
  <c r="C39" i="8"/>
  <c r="C40" s="1"/>
  <c r="C8" i="2" s="1"/>
  <c r="B4" i="1"/>
  <c r="G22" i="11"/>
  <c r="G24" i="4" s="1"/>
  <c r="C22" i="6"/>
  <c r="E5"/>
  <c r="E32" i="11"/>
  <c r="E18" i="4" s="1"/>
  <c r="H22" i="11"/>
  <c r="H24" i="4" s="1"/>
  <c r="G16"/>
  <c r="E12" i="5"/>
  <c r="E4" i="1" s="1"/>
  <c r="H16" i="4"/>
  <c r="F12" i="5"/>
  <c r="F4" i="1" s="1"/>
  <c r="I22" i="11"/>
  <c r="I24" i="4" s="1"/>
  <c r="F5" i="6"/>
  <c r="F32" i="11"/>
  <c r="F18" i="4" s="1"/>
  <c r="G5" i="6"/>
  <c r="G32" i="11"/>
  <c r="G18" i="4" s="1"/>
  <c r="I16"/>
  <c r="I16" i="28" s="1"/>
  <c r="J22" i="11"/>
  <c r="J24" i="4" s="1"/>
  <c r="G12" i="5"/>
  <c r="G4" i="1" s="1"/>
  <c r="H12" i="5"/>
  <c r="H4" i="1" s="1"/>
  <c r="L22" i="11"/>
  <c r="L24" i="4" s="1"/>
  <c r="K22" i="11"/>
  <c r="K24" i="4" s="1"/>
  <c r="K24" i="28" s="1"/>
  <c r="J16" i="4"/>
  <c r="H5" i="6"/>
  <c r="H32" i="11"/>
  <c r="H18" i="4" s="1"/>
  <c r="I5" i="6"/>
  <c r="I32" i="11"/>
  <c r="I18" i="4" s="1"/>
  <c r="K16"/>
  <c r="I12" i="5"/>
  <c r="I4" i="1" s="1"/>
  <c r="J12" i="5"/>
  <c r="J4" i="1" s="1"/>
  <c r="L16" i="4"/>
  <c r="J5" i="6"/>
  <c r="J32" i="11"/>
  <c r="J18" i="4" s="1"/>
  <c r="K5" i="6"/>
  <c r="K32" i="11"/>
  <c r="K18" i="4"/>
  <c r="L12" i="5"/>
  <c r="K12"/>
  <c r="K4" i="1" s="1"/>
  <c r="L4"/>
  <c r="L5" i="6"/>
  <c r="L32" i="11"/>
  <c r="L18" i="4" s="1"/>
  <c r="F24" i="8"/>
  <c r="G24" s="1"/>
  <c r="H24" s="1"/>
  <c r="I24" s="1"/>
  <c r="J24" s="1"/>
  <c r="K24" s="1"/>
  <c r="L24" s="1"/>
  <c r="D31"/>
  <c r="D1" i="11"/>
  <c r="D1" i="7"/>
  <c r="E1" i="1"/>
  <c r="F1" s="1"/>
  <c r="F13" i="28" s="1"/>
  <c r="D13" i="2"/>
  <c r="D1" i="4"/>
  <c r="D1" i="17"/>
  <c r="D13" i="19"/>
  <c r="D13" i="28"/>
  <c r="D1" i="5"/>
  <c r="D1" i="8"/>
  <c r="D13" i="4"/>
  <c r="D1" i="6"/>
  <c r="E1" i="28"/>
  <c r="E13" i="19"/>
  <c r="E15" i="6"/>
  <c r="F15" s="1"/>
  <c r="G15" s="1"/>
  <c r="E1" i="2"/>
  <c r="D1" i="28"/>
  <c r="D1" i="19"/>
  <c r="B1" i="12"/>
  <c r="C1" s="1"/>
  <c r="D1" s="1"/>
  <c r="E1" s="1"/>
  <c r="F1" s="1"/>
  <c r="G1" s="1"/>
  <c r="H1" s="1"/>
  <c r="I1" s="1"/>
  <c r="J1" s="1"/>
  <c r="K1" s="1"/>
  <c r="C1" i="28"/>
  <c r="L16"/>
  <c r="I24"/>
  <c r="H25" i="8"/>
  <c r="I25" s="1"/>
  <c r="J25" s="1"/>
  <c r="K25" s="1"/>
  <c r="L25" s="1"/>
  <c r="D4" i="17"/>
  <c r="H18" i="28" l="1"/>
  <c r="E31" i="8"/>
  <c r="E1" i="4"/>
  <c r="E13"/>
  <c r="K23" i="28"/>
  <c r="I23"/>
  <c r="L15" i="17"/>
  <c r="K10"/>
  <c r="E14"/>
  <c r="D32" i="6"/>
  <c r="E32" s="1"/>
  <c r="F32" s="1"/>
  <c r="G32" s="1"/>
  <c r="H32" s="1"/>
  <c r="I32" s="1"/>
  <c r="J32" s="1"/>
  <c r="K32" s="1"/>
  <c r="L32" s="1"/>
  <c r="E1"/>
  <c r="E13" i="28"/>
  <c r="F18"/>
  <c r="C15" i="17"/>
  <c r="C23" i="28"/>
  <c r="B18" i="8"/>
  <c r="B6" i="2" s="1"/>
  <c r="C12" i="6"/>
  <c r="C19" i="4" s="1"/>
  <c r="F10" i="17"/>
  <c r="E13"/>
  <c r="F1" i="8"/>
  <c r="F1" i="6"/>
  <c r="F1" i="28"/>
  <c r="E22" i="8"/>
  <c r="F22" s="1"/>
  <c r="E1"/>
  <c r="E1" i="11"/>
  <c r="L18" i="28"/>
  <c r="K16"/>
  <c r="B25" i="4"/>
  <c r="I18" i="28"/>
  <c r="J16"/>
  <c r="H4" i="17"/>
  <c r="I10"/>
  <c r="K4"/>
  <c r="H16" i="28"/>
  <c r="C4" i="17"/>
  <c r="J16" i="1"/>
  <c r="I9" i="12" s="1"/>
  <c r="D10" i="17"/>
  <c r="L25" i="4"/>
  <c r="G16" i="28"/>
  <c r="J18"/>
  <c r="K25" i="4"/>
  <c r="D23" i="28"/>
  <c r="F16"/>
  <c r="L12" i="6"/>
  <c r="J12"/>
  <c r="J19" i="4" s="1"/>
  <c r="F12" i="6"/>
  <c r="F19" i="4" s="1"/>
  <c r="F10" s="1"/>
  <c r="J23" i="28"/>
  <c r="H12" i="6"/>
  <c r="H19" i="4" s="1"/>
  <c r="I25"/>
  <c r="I15" i="17"/>
  <c r="L4"/>
  <c r="E4"/>
  <c r="E18" i="28"/>
  <c r="C9" i="19"/>
  <c r="B7" i="4"/>
  <c r="C18" i="8"/>
  <c r="C41" s="1"/>
  <c r="H16" i="1"/>
  <c r="G9" i="12" s="1"/>
  <c r="H15" i="6"/>
  <c r="G22" i="8"/>
  <c r="F26"/>
  <c r="J24" i="28"/>
  <c r="J25" i="4"/>
  <c r="G23" i="28"/>
  <c r="H23"/>
  <c r="C16" i="1"/>
  <c r="C13" i="17"/>
  <c r="C18" i="28"/>
  <c r="D18"/>
  <c r="F16" i="1"/>
  <c r="F15" i="17"/>
  <c r="F20" i="4"/>
  <c r="G25"/>
  <c r="G24" i="28"/>
  <c r="C25" i="4"/>
  <c r="C25" i="28" s="1"/>
  <c r="C24"/>
  <c r="D15" i="17"/>
  <c r="E15"/>
  <c r="K12" i="6"/>
  <c r="I12"/>
  <c r="G12"/>
  <c r="E12"/>
  <c r="H14" i="17"/>
  <c r="L24" i="28"/>
  <c r="F8" i="1"/>
  <c r="C8"/>
  <c r="E26" i="8"/>
  <c r="K18" i="28"/>
  <c r="G18"/>
  <c r="K14" i="17"/>
  <c r="G15"/>
  <c r="B16" i="1"/>
  <c r="C20" i="4"/>
  <c r="C10"/>
  <c r="F13" i="2"/>
  <c r="F1" i="11"/>
  <c r="F1" i="7"/>
  <c r="G1" i="1"/>
  <c r="F13" i="19"/>
  <c r="F1" i="4"/>
  <c r="F13"/>
  <c r="F1" i="2"/>
  <c r="F1" i="17"/>
  <c r="F1" i="19"/>
  <c r="F1" i="5"/>
  <c r="F31" i="8"/>
  <c r="J4" i="17"/>
  <c r="I4"/>
  <c r="H25" i="4"/>
  <c r="H24" i="28"/>
  <c r="C8" i="19"/>
  <c r="F24" i="28"/>
  <c r="E24"/>
  <c r="D24"/>
  <c r="D25" i="4"/>
  <c r="E25" i="28" s="1"/>
  <c r="H13" i="8"/>
  <c r="L16" i="1"/>
  <c r="L14" i="17"/>
  <c r="K13"/>
  <c r="K16" i="1"/>
  <c r="L13" i="17"/>
  <c r="D13"/>
  <c r="D16" i="1"/>
  <c r="C5" i="2"/>
  <c r="J15" i="17"/>
  <c r="I14"/>
  <c r="D12" i="6"/>
  <c r="G4" i="17"/>
  <c r="F4"/>
  <c r="F23" i="28"/>
  <c r="F25" i="4"/>
  <c r="F25" i="28" s="1"/>
  <c r="C16"/>
  <c r="D16"/>
  <c r="B9" i="1"/>
  <c r="B18" i="5"/>
  <c r="B21" s="1"/>
  <c r="C18"/>
  <c r="C21" s="1"/>
  <c r="C9" i="1"/>
  <c r="J13" i="17"/>
  <c r="I13"/>
  <c r="I16" i="1"/>
  <c r="G16"/>
  <c r="H13" i="17"/>
  <c r="G13"/>
  <c r="F13"/>
  <c r="E16" i="1"/>
  <c r="D22" i="6"/>
  <c r="E17"/>
  <c r="B7" i="2"/>
  <c r="B12" i="6"/>
  <c r="H10" i="17"/>
  <c r="D26" i="6"/>
  <c r="E1" i="5"/>
  <c r="E13" i="2"/>
  <c r="E1" i="7"/>
  <c r="E1" i="17"/>
  <c r="E1" i="19"/>
  <c r="B41" i="8" l="1"/>
  <c r="B5" i="12" s="1"/>
  <c r="H25" i="28"/>
  <c r="H8" i="1"/>
  <c r="K25" i="28"/>
  <c r="H16" i="17"/>
  <c r="J25" i="28"/>
  <c r="J8" i="1"/>
  <c r="L25" i="28"/>
  <c r="L8" i="1"/>
  <c r="L19" i="4"/>
  <c r="D35" i="6"/>
  <c r="D9" i="1" s="1"/>
  <c r="D9" i="17" s="1"/>
  <c r="E26" i="6"/>
  <c r="C9" i="12"/>
  <c r="D16" i="17"/>
  <c r="K8" i="1"/>
  <c r="K19" i="4"/>
  <c r="H20"/>
  <c r="H10"/>
  <c r="F17" i="6"/>
  <c r="E22"/>
  <c r="B5" i="1"/>
  <c r="B6" s="1"/>
  <c r="B22" i="5"/>
  <c r="D8" i="1"/>
  <c r="D19" i="4"/>
  <c r="K16" i="17"/>
  <c r="J9" i="12"/>
  <c r="I13" i="8"/>
  <c r="G31"/>
  <c r="G1" i="6"/>
  <c r="G13" i="2"/>
  <c r="G1" i="5"/>
  <c r="G1" i="11"/>
  <c r="H1" i="1"/>
  <c r="G1" i="7"/>
  <c r="G1" i="4"/>
  <c r="G13" i="19"/>
  <c r="G1" i="8"/>
  <c r="G1" i="17"/>
  <c r="G13" i="28"/>
  <c r="G13" i="4"/>
  <c r="G1" i="19"/>
  <c r="G1" i="28"/>
  <c r="G1" i="2"/>
  <c r="C11" i="1"/>
  <c r="I8"/>
  <c r="I19" i="4"/>
  <c r="J19" i="28" s="1"/>
  <c r="B19" i="4"/>
  <c r="B8" i="1"/>
  <c r="B11" s="1"/>
  <c r="I16" i="17"/>
  <c r="H9" i="12"/>
  <c r="C22" i="5"/>
  <c r="C5" i="1"/>
  <c r="C5" i="19"/>
  <c r="L16" i="17"/>
  <c r="K9" i="12"/>
  <c r="G19" i="4"/>
  <c r="G8" i="1"/>
  <c r="E9" i="12"/>
  <c r="F16" i="17"/>
  <c r="B14" i="12"/>
  <c r="C5"/>
  <c r="B9"/>
  <c r="C16" i="17"/>
  <c r="G26" i="8"/>
  <c r="H22"/>
  <c r="E16" i="17"/>
  <c r="D9" i="12"/>
  <c r="G16" i="17"/>
  <c r="F9" i="12"/>
  <c r="E19" i="4"/>
  <c r="E8" i="1"/>
  <c r="I15" i="6"/>
  <c r="J10" i="4"/>
  <c r="J20"/>
  <c r="C7"/>
  <c r="C7" i="28" s="1"/>
  <c r="J16" i="17"/>
  <c r="G25" i="28"/>
  <c r="C9" i="17"/>
  <c r="D25" i="28"/>
  <c r="I25"/>
  <c r="C6" i="2"/>
  <c r="C6" i="19" s="1"/>
  <c r="J8" i="17" l="1"/>
  <c r="H8"/>
  <c r="C8"/>
  <c r="L10" i="4"/>
  <c r="L20"/>
  <c r="B8" i="12"/>
  <c r="C11" i="17"/>
  <c r="B27" i="5"/>
  <c r="B30" s="1"/>
  <c r="B4" i="4"/>
  <c r="E19" i="28"/>
  <c r="E10" i="4"/>
  <c r="E20"/>
  <c r="F19" i="28"/>
  <c r="G20" i="4"/>
  <c r="G20" i="28" s="1"/>
  <c r="G19"/>
  <c r="G10" i="4"/>
  <c r="G10" i="28" s="1"/>
  <c r="D8" i="17"/>
  <c r="D11" i="1"/>
  <c r="G17" i="6"/>
  <c r="F22"/>
  <c r="K19" i="28"/>
  <c r="K20" i="4"/>
  <c r="K10"/>
  <c r="L19" i="28"/>
  <c r="F26" i="6"/>
  <c r="E35"/>
  <c r="E9" i="1" s="1"/>
  <c r="E8" i="17"/>
  <c r="H26" i="8"/>
  <c r="I22"/>
  <c r="G8" i="17"/>
  <c r="C27" i="5"/>
  <c r="C30" s="1"/>
  <c r="C4" i="4"/>
  <c r="C4" i="28" s="1"/>
  <c r="B10" i="4"/>
  <c r="C10" i="28" s="1"/>
  <c r="B20" i="4"/>
  <c r="C20" i="28" s="1"/>
  <c r="C19"/>
  <c r="I8" i="17"/>
  <c r="J13" i="8"/>
  <c r="D19" i="28"/>
  <c r="D10" i="4"/>
  <c r="D10" i="28" s="1"/>
  <c r="D20" i="4"/>
  <c r="D20" i="28" s="1"/>
  <c r="B12" i="12"/>
  <c r="H19" i="28"/>
  <c r="F8" i="17"/>
  <c r="D18" i="5"/>
  <c r="D21" s="1"/>
  <c r="J15" i="6"/>
  <c r="K8" i="17"/>
  <c r="L8"/>
  <c r="H1" i="28"/>
  <c r="H13" i="19"/>
  <c r="H1" i="2"/>
  <c r="H1" i="19"/>
  <c r="H13" i="4"/>
  <c r="H1" i="17"/>
  <c r="H1" i="8"/>
  <c r="H1" i="5"/>
  <c r="H31" i="8"/>
  <c r="H13" i="28"/>
  <c r="H1" i="11"/>
  <c r="H1" i="6"/>
  <c r="H1" i="7"/>
  <c r="H1" i="4"/>
  <c r="H13" i="2"/>
  <c r="I1" i="1"/>
  <c r="C5" i="17"/>
  <c r="C6" i="1"/>
  <c r="I20" i="4"/>
  <c r="I20" i="28" s="1"/>
  <c r="I19"/>
  <c r="I10" i="4"/>
  <c r="I10" i="28" s="1"/>
  <c r="H10"/>
  <c r="C7" i="2"/>
  <c r="C7" i="19" s="1"/>
  <c r="D15" i="8"/>
  <c r="B17" i="1"/>
  <c r="B16" i="2" s="1"/>
  <c r="B19" s="1"/>
  <c r="H20" i="28"/>
  <c r="E18" i="5" l="1"/>
  <c r="E21" s="1"/>
  <c r="E5" i="1" s="1"/>
  <c r="J10" i="28"/>
  <c r="E9" i="17"/>
  <c r="E11" i="1"/>
  <c r="H17" i="6"/>
  <c r="G22"/>
  <c r="C6" i="17"/>
  <c r="C17" i="1"/>
  <c r="B7" i="12"/>
  <c r="J22" i="8"/>
  <c r="I26"/>
  <c r="K20" i="28"/>
  <c r="L20"/>
  <c r="D11" i="17"/>
  <c r="C8" i="12"/>
  <c r="D5" i="1"/>
  <c r="D22" i="5"/>
  <c r="K10" i="28"/>
  <c r="L10"/>
  <c r="E10"/>
  <c r="F10"/>
  <c r="J1" i="1"/>
  <c r="I1" i="8"/>
  <c r="I1" i="11"/>
  <c r="I1" i="28"/>
  <c r="I1" i="19"/>
  <c r="I1" i="17"/>
  <c r="I1" i="4"/>
  <c r="I31" i="8"/>
  <c r="I1" i="7"/>
  <c r="I13" i="19"/>
  <c r="I1" i="6"/>
  <c r="I13" i="28"/>
  <c r="I1" i="2"/>
  <c r="I13" i="4"/>
  <c r="I13" i="2"/>
  <c r="I1" i="5"/>
  <c r="K13" i="8"/>
  <c r="E20" i="28"/>
  <c r="F20"/>
  <c r="D17" i="8"/>
  <c r="E15"/>
  <c r="K15" i="6"/>
  <c r="G26"/>
  <c r="F35"/>
  <c r="F9" i="1" s="1"/>
  <c r="J20" i="28"/>
  <c r="E22" i="5" l="1"/>
  <c r="F9" i="17"/>
  <c r="F11" i="1"/>
  <c r="E17" i="8"/>
  <c r="F15"/>
  <c r="D4" i="4"/>
  <c r="D4" i="28" s="1"/>
  <c r="D27" i="5"/>
  <c r="D30" s="1"/>
  <c r="D44" i="8" s="1"/>
  <c r="E5" i="17"/>
  <c r="E6" i="1"/>
  <c r="L15" i="6"/>
  <c r="L13" i="8"/>
  <c r="C16" i="2"/>
  <c r="C17" i="17"/>
  <c r="E11"/>
  <c r="D8" i="12"/>
  <c r="I17" i="6"/>
  <c r="H22"/>
  <c r="J1" i="5"/>
  <c r="K1" i="1"/>
  <c r="J1" i="19"/>
  <c r="J1" i="11"/>
  <c r="J13" i="2"/>
  <c r="J13" i="19"/>
  <c r="J1" i="8"/>
  <c r="J1" i="7"/>
  <c r="J1" i="4"/>
  <c r="J1" i="6"/>
  <c r="J31" i="8"/>
  <c r="J1" i="2"/>
  <c r="J13" i="28"/>
  <c r="J1"/>
  <c r="J13" i="4"/>
  <c r="J1" i="17"/>
  <c r="J26" i="8"/>
  <c r="K22"/>
  <c r="H26" i="6"/>
  <c r="G35"/>
  <c r="G18" i="5" s="1"/>
  <c r="G21" s="1"/>
  <c r="D5" i="17"/>
  <c r="D6" i="1"/>
  <c r="E4" i="4"/>
  <c r="E27" i="5"/>
  <c r="E30" s="1"/>
  <c r="F18"/>
  <c r="F21" s="1"/>
  <c r="G9" i="1" l="1"/>
  <c r="G11" s="1"/>
  <c r="D7" i="12"/>
  <c r="E17" i="1"/>
  <c r="E6" i="17"/>
  <c r="G15" i="8"/>
  <c r="F17"/>
  <c r="G5" i="1"/>
  <c r="G22" i="5"/>
  <c r="D17" i="1"/>
  <c r="D6" i="17"/>
  <c r="C7" i="12"/>
  <c r="L22" i="8"/>
  <c r="L26" s="1"/>
  <c r="K26"/>
  <c r="K1" i="7"/>
  <c r="K13" i="2"/>
  <c r="K1" i="11"/>
  <c r="K1" i="6"/>
  <c r="K1" i="8"/>
  <c r="K13" i="19"/>
  <c r="K31" i="8"/>
  <c r="K13" i="28"/>
  <c r="K13" i="4"/>
  <c r="L1" i="1"/>
  <c r="K1" i="28"/>
  <c r="K1" i="17"/>
  <c r="K1" i="5"/>
  <c r="K1" i="4"/>
  <c r="K1" i="19"/>
  <c r="K1" i="2"/>
  <c r="C19"/>
  <c r="C16" i="19"/>
  <c r="F22" i="5"/>
  <c r="F5" i="1"/>
  <c r="I26" i="6"/>
  <c r="H35"/>
  <c r="H18" i="5" s="1"/>
  <c r="H21" s="1"/>
  <c r="J17" i="6"/>
  <c r="I22"/>
  <c r="E44" i="8"/>
  <c r="E8" i="12"/>
  <c r="F11" i="17"/>
  <c r="E4" i="28"/>
  <c r="G9" i="17" l="1"/>
  <c r="H9" i="1"/>
  <c r="H11" s="1"/>
  <c r="H5"/>
  <c r="H22" i="5"/>
  <c r="F4" i="4"/>
  <c r="F4" i="28" s="1"/>
  <c r="F27" i="5"/>
  <c r="F30" s="1"/>
  <c r="F44" i="8" s="1"/>
  <c r="F5" i="17"/>
  <c r="F6" i="1"/>
  <c r="D17" i="17"/>
  <c r="D54" i="8"/>
  <c r="H15"/>
  <c r="G17"/>
  <c r="G11" i="17"/>
  <c r="F8" i="12"/>
  <c r="I35" i="6"/>
  <c r="I9" i="1" s="1"/>
  <c r="J26" i="6"/>
  <c r="C19" i="19"/>
  <c r="B11" i="12"/>
  <c r="K17" i="6"/>
  <c r="J22"/>
  <c r="G27" i="5"/>
  <c r="G30" s="1"/>
  <c r="G4" i="4"/>
  <c r="H9" i="17"/>
  <c r="L1" i="4"/>
  <c r="L13"/>
  <c r="L1" i="8"/>
  <c r="L13" i="28"/>
  <c r="L1" i="11"/>
  <c r="L1" i="17"/>
  <c r="L1" i="19"/>
  <c r="L1" i="7"/>
  <c r="L13" i="19"/>
  <c r="L1" i="28"/>
  <c r="L1" i="6"/>
  <c r="L31" i="8"/>
  <c r="L1" i="2"/>
  <c r="L13"/>
  <c r="L1" i="5"/>
  <c r="G6" i="1"/>
  <c r="G5" i="17"/>
  <c r="E17"/>
  <c r="G4" i="28" l="1"/>
  <c r="I18" i="5"/>
  <c r="I21" s="1"/>
  <c r="I5" i="1" s="1"/>
  <c r="G44" i="8"/>
  <c r="L17" i="6"/>
  <c r="L22" s="1"/>
  <c r="K22"/>
  <c r="K26"/>
  <c r="J35"/>
  <c r="J9" i="1" s="1"/>
  <c r="F17"/>
  <c r="E7" i="12"/>
  <c r="F6" i="17"/>
  <c r="G6"/>
  <c r="G17" i="1"/>
  <c r="F7" i="12"/>
  <c r="H11" i="17"/>
  <c r="G8" i="12"/>
  <c r="I15" i="8"/>
  <c r="H17"/>
  <c r="I9" i="17"/>
  <c r="I11" i="1"/>
  <c r="H5" i="17"/>
  <c r="H6" i="1"/>
  <c r="I22" i="5"/>
  <c r="H4" i="4"/>
  <c r="H4" i="28" s="1"/>
  <c r="H27" i="5"/>
  <c r="H30" s="1"/>
  <c r="D56" i="8"/>
  <c r="D55"/>
  <c r="E54"/>
  <c r="J18" i="5" l="1"/>
  <c r="J21" s="1"/>
  <c r="J22" s="1"/>
  <c r="F54" i="8"/>
  <c r="E55"/>
  <c r="E56" s="1"/>
  <c r="J15"/>
  <c r="I17"/>
  <c r="K35" i="6"/>
  <c r="L26"/>
  <c r="L35" s="1"/>
  <c r="L18" i="5" s="1"/>
  <c r="L21" s="1"/>
  <c r="H44" i="8"/>
  <c r="G7" i="12"/>
  <c r="H17" i="1"/>
  <c r="H6" i="17"/>
  <c r="D57" i="8"/>
  <c r="D47"/>
  <c r="D48" s="1"/>
  <c r="I4" i="4"/>
  <c r="I4" i="28" s="1"/>
  <c r="I27" i="5"/>
  <c r="I30" s="1"/>
  <c r="G17" i="17"/>
  <c r="F17"/>
  <c r="D36" i="8"/>
  <c r="D39" s="1"/>
  <c r="D40" s="1"/>
  <c r="D8" i="2" s="1"/>
  <c r="D6" i="8"/>
  <c r="I5" i="17"/>
  <c r="I6" i="1"/>
  <c r="H8" i="12"/>
  <c r="I11" i="17"/>
  <c r="J9"/>
  <c r="J11" i="1"/>
  <c r="K9"/>
  <c r="K18" i="5"/>
  <c r="K21" s="1"/>
  <c r="J5" i="1" l="1"/>
  <c r="J6" s="1"/>
  <c r="L9"/>
  <c r="L11" s="1"/>
  <c r="K9" i="17"/>
  <c r="K11" i="1"/>
  <c r="D8" i="19"/>
  <c r="I44" i="8"/>
  <c r="K15"/>
  <c r="J17"/>
  <c r="K5" i="1"/>
  <c r="K22" i="5"/>
  <c r="D10" i="8"/>
  <c r="D18" i="2"/>
  <c r="E47" i="8"/>
  <c r="E48" s="1"/>
  <c r="E57"/>
  <c r="F55"/>
  <c r="G54"/>
  <c r="I8" i="12"/>
  <c r="J11" i="17"/>
  <c r="I17" i="1"/>
  <c r="H7" i="12"/>
  <c r="I6" i="17"/>
  <c r="L5" i="1"/>
  <c r="L22" i="5"/>
  <c r="J4" i="4"/>
  <c r="J4" i="28" s="1"/>
  <c r="J27" i="5"/>
  <c r="J30" s="1"/>
  <c r="C4" i="12"/>
  <c r="D9" i="2"/>
  <c r="H17" i="17"/>
  <c r="E6" i="8"/>
  <c r="E36"/>
  <c r="E39" s="1"/>
  <c r="E40" s="1"/>
  <c r="E8" i="2" s="1"/>
  <c r="J5" i="17" l="1"/>
  <c r="L9"/>
  <c r="E10" i="8"/>
  <c r="E18" i="2"/>
  <c r="D9" i="19"/>
  <c r="I17" i="17"/>
  <c r="L11"/>
  <c r="K8" i="12"/>
  <c r="D18" i="19"/>
  <c r="D16" i="2"/>
  <c r="E8" i="19"/>
  <c r="G55" i="8"/>
  <c r="G56" s="1"/>
  <c r="H54"/>
  <c r="K6" i="1"/>
  <c r="K5" i="17"/>
  <c r="J6"/>
  <c r="J17" i="1"/>
  <c r="I7" i="12"/>
  <c r="K4" i="4"/>
  <c r="K4" i="28" s="1"/>
  <c r="K27" i="5"/>
  <c r="K30" s="1"/>
  <c r="K11" i="17"/>
  <c r="J8" i="12"/>
  <c r="L27" i="5"/>
  <c r="L30" s="1"/>
  <c r="L4" i="4"/>
  <c r="F36" i="8"/>
  <c r="F39" s="1"/>
  <c r="F40" s="1"/>
  <c r="F8" i="2" s="1"/>
  <c r="F6" i="8"/>
  <c r="D4" i="12"/>
  <c r="E9" i="2"/>
  <c r="J44" i="8"/>
  <c r="L6" i="1"/>
  <c r="L5" i="17"/>
  <c r="D5" i="2"/>
  <c r="D18" i="8"/>
  <c r="L15"/>
  <c r="L17" s="1"/>
  <c r="K17"/>
  <c r="F56"/>
  <c r="L4" i="28" l="1"/>
  <c r="D5" i="19"/>
  <c r="D7" i="4"/>
  <c r="D7" i="28" s="1"/>
  <c r="J17" i="17"/>
  <c r="F57" i="8"/>
  <c r="F47"/>
  <c r="F48" s="1"/>
  <c r="D41"/>
  <c r="D6" i="2"/>
  <c r="D6" i="19" s="1"/>
  <c r="K44" i="8"/>
  <c r="K7" i="12"/>
  <c r="L6" i="17"/>
  <c r="L17" i="1"/>
  <c r="G36" i="8"/>
  <c r="G39" s="1"/>
  <c r="G40" s="1"/>
  <c r="G8" i="2" s="1"/>
  <c r="G6" i="8"/>
  <c r="E18" i="19"/>
  <c r="E16" i="2"/>
  <c r="F8" i="19"/>
  <c r="G47" i="8"/>
  <c r="G48" s="1"/>
  <c r="G57"/>
  <c r="F18" i="2"/>
  <c r="F10" i="8"/>
  <c r="K6" i="17"/>
  <c r="J7" i="12"/>
  <c r="K17" i="1"/>
  <c r="E5" i="2"/>
  <c r="E18" i="8"/>
  <c r="E9" i="19"/>
  <c r="H55" i="8"/>
  <c r="H56" s="1"/>
  <c r="I54"/>
  <c r="D16" i="19"/>
  <c r="D19" i="2"/>
  <c r="C12" i="12"/>
  <c r="H57" i="8" l="1"/>
  <c r="H47"/>
  <c r="H48" s="1"/>
  <c r="I55"/>
  <c r="I56" s="1"/>
  <c r="J54"/>
  <c r="L44"/>
  <c r="F18" i="19"/>
  <c r="F16" i="2"/>
  <c r="G10" i="8"/>
  <c r="G18" i="2"/>
  <c r="C14" i="12"/>
  <c r="D5"/>
  <c r="D19" i="19"/>
  <c r="C11" i="12"/>
  <c r="E5" i="19"/>
  <c r="E7" i="4"/>
  <c r="E7" i="28" s="1"/>
  <c r="F5" i="2"/>
  <c r="F18" i="8"/>
  <c r="D7" i="2"/>
  <c r="D7" i="19" s="1"/>
  <c r="G8"/>
  <c r="F9" i="2"/>
  <c r="E4" i="12"/>
  <c r="K17" i="17"/>
  <c r="H36" i="8"/>
  <c r="H39" s="1"/>
  <c r="H40" s="1"/>
  <c r="H8" i="2" s="1"/>
  <c r="H6" i="8"/>
  <c r="E41"/>
  <c r="E6" i="2"/>
  <c r="G9"/>
  <c r="F4" i="12"/>
  <c r="E19" i="2"/>
  <c r="E16" i="19"/>
  <c r="L17" i="17"/>
  <c r="H8" i="19" l="1"/>
  <c r="G5" i="2"/>
  <c r="G18" i="8"/>
  <c r="H9" i="2"/>
  <c r="G4" i="12"/>
  <c r="G9" i="19"/>
  <c r="F16"/>
  <c r="F19" i="2"/>
  <c r="G18" i="19"/>
  <c r="G16" i="2"/>
  <c r="I47" i="8"/>
  <c r="I48" s="1"/>
  <c r="I57"/>
  <c r="K54"/>
  <c r="J55"/>
  <c r="H18" i="2"/>
  <c r="H10" i="8"/>
  <c r="E19" i="19"/>
  <c r="D11" i="12"/>
  <c r="E5"/>
  <c r="D14"/>
  <c r="F5" i="19"/>
  <c r="F7" i="4"/>
  <c r="F7" i="28" s="1"/>
  <c r="E6" i="19"/>
  <c r="D12" i="12"/>
  <c r="F9" i="19"/>
  <c r="E12" i="12"/>
  <c r="F6" i="2"/>
  <c r="F6" i="19" s="1"/>
  <c r="F41" i="8"/>
  <c r="I36"/>
  <c r="I39" s="1"/>
  <c r="I40" s="1"/>
  <c r="I8" i="2" s="1"/>
  <c r="I6" i="8"/>
  <c r="E7" i="2"/>
  <c r="E7" i="19" s="1"/>
  <c r="F7" i="2" l="1"/>
  <c r="F7" i="19" s="1"/>
  <c r="J36" i="8"/>
  <c r="J39" s="1"/>
  <c r="J40" s="1"/>
  <c r="J8" i="2" s="1"/>
  <c r="J6" i="8"/>
  <c r="F19" i="19"/>
  <c r="E11" i="12"/>
  <c r="J56" i="8"/>
  <c r="H4" i="12"/>
  <c r="I9" i="2"/>
  <c r="H9" i="19"/>
  <c r="H18"/>
  <c r="H16" i="2"/>
  <c r="G5" i="19"/>
  <c r="G7" i="4"/>
  <c r="G7" i="28" s="1"/>
  <c r="F5" i="12"/>
  <c r="E14"/>
  <c r="I8" i="19"/>
  <c r="I10" i="8"/>
  <c r="I18" i="2"/>
  <c r="H5"/>
  <c r="H18" i="8"/>
  <c r="K55"/>
  <c r="K56" s="1"/>
  <c r="L54"/>
  <c r="G16" i="19"/>
  <c r="G19" i="2"/>
  <c r="G6"/>
  <c r="G6" i="19" s="1"/>
  <c r="G41" i="8"/>
  <c r="F12" i="12" l="1"/>
  <c r="G7" i="2"/>
  <c r="G7" i="19" s="1"/>
  <c r="L55" i="8"/>
  <c r="L56" s="1"/>
  <c r="J57"/>
  <c r="J47"/>
  <c r="J48" s="1"/>
  <c r="J18" i="2"/>
  <c r="J10" i="8"/>
  <c r="J8" i="19"/>
  <c r="H41" i="8"/>
  <c r="H6" i="2"/>
  <c r="H6" i="19" s="1"/>
  <c r="I5" i="2"/>
  <c r="I18" i="8"/>
  <c r="H19" i="2"/>
  <c r="H16" i="19"/>
  <c r="I9"/>
  <c r="G5" i="12"/>
  <c r="F14"/>
  <c r="H5" i="19"/>
  <c r="H7" i="4"/>
  <c r="H7" i="28" s="1"/>
  <c r="G19" i="19"/>
  <c r="F11" i="12"/>
  <c r="K47" i="8"/>
  <c r="K48" s="1"/>
  <c r="K57"/>
  <c r="K36"/>
  <c r="K39" s="1"/>
  <c r="K40" s="1"/>
  <c r="K8" i="2" s="1"/>
  <c r="K6" i="8"/>
  <c r="I18" i="19"/>
  <c r="I16" i="2"/>
  <c r="G12" i="12" l="1"/>
  <c r="L57" i="8"/>
  <c r="L47"/>
  <c r="L48" s="1"/>
  <c r="I16" i="19"/>
  <c r="I19" i="2"/>
  <c r="H19" i="19"/>
  <c r="G11" i="12"/>
  <c r="J18" i="19"/>
  <c r="J16" i="2"/>
  <c r="J5"/>
  <c r="J18" i="8"/>
  <c r="L36"/>
  <c r="L39" s="1"/>
  <c r="L40" s="1"/>
  <c r="L8" i="2" s="1"/>
  <c r="L6" i="8"/>
  <c r="I5" i="19"/>
  <c r="I7" i="4"/>
  <c r="I7" i="28" s="1"/>
  <c r="H5" i="12"/>
  <c r="G14"/>
  <c r="K8" i="19"/>
  <c r="K18" i="2"/>
  <c r="K10" i="8"/>
  <c r="K9" i="2"/>
  <c r="J4" i="12"/>
  <c r="I41" i="8"/>
  <c r="I6" i="2"/>
  <c r="I6" i="19" s="1"/>
  <c r="J9" i="2"/>
  <c r="I4" i="12"/>
  <c r="H7" i="2"/>
  <c r="H7" i="19" s="1"/>
  <c r="H12" i="12"/>
  <c r="L8" i="19" l="1"/>
  <c r="H14" i="12"/>
  <c r="I5"/>
  <c r="K18" i="19"/>
  <c r="K16" i="2"/>
  <c r="L10" i="8"/>
  <c r="L18" i="2"/>
  <c r="J16" i="19"/>
  <c r="J19" i="2"/>
  <c r="I19" i="19"/>
  <c r="H11" i="12"/>
  <c r="K5" i="2"/>
  <c r="K18" i="8"/>
  <c r="J5" i="19"/>
  <c r="J7" i="4"/>
  <c r="J7" i="28" s="1"/>
  <c r="J9" i="19"/>
  <c r="K9"/>
  <c r="J6" i="2"/>
  <c r="J6" i="19" s="1"/>
  <c r="J41" i="8"/>
  <c r="K4" i="12"/>
  <c r="L9" i="2"/>
  <c r="I7"/>
  <c r="I7" i="19" s="1"/>
  <c r="I12" i="12" l="1"/>
  <c r="J7" i="2"/>
  <c r="J7" i="19" s="1"/>
  <c r="L9"/>
  <c r="K5"/>
  <c r="K7" i="4"/>
  <c r="K7" i="28" s="1"/>
  <c r="K41" i="8"/>
  <c r="K6" i="2"/>
  <c r="J19" i="19"/>
  <c r="I11" i="12"/>
  <c r="K16" i="19"/>
  <c r="K19" i="2"/>
  <c r="I14" i="12"/>
  <c r="J5"/>
  <c r="L5" i="2"/>
  <c r="L18" i="8"/>
  <c r="L18" i="19"/>
  <c r="L16" i="2"/>
  <c r="L41" i="8" l="1"/>
  <c r="K14" i="12" s="1"/>
  <c r="L6" i="2"/>
  <c r="L6" i="19" s="1"/>
  <c r="K6"/>
  <c r="J12" i="12"/>
  <c r="L16" i="19"/>
  <c r="L19" i="2"/>
  <c r="L5" i="19"/>
  <c r="L7" i="4"/>
  <c r="L7" i="28" s="1"/>
  <c r="J14" i="12"/>
  <c r="K5"/>
  <c r="K19" i="19"/>
  <c r="J11" i="12"/>
  <c r="K7" i="2"/>
  <c r="K7" i="19" s="1"/>
  <c r="L7" i="2" l="1"/>
  <c r="L7" i="19" s="1"/>
  <c r="K12" i="12"/>
  <c r="L19" i="19"/>
  <c r="K11" i="12"/>
</calcChain>
</file>

<file path=xl/comments1.xml><?xml version="1.0" encoding="utf-8"?>
<comments xmlns="http://schemas.openxmlformats.org/spreadsheetml/2006/main">
  <authors>
    <author>Rex Mooney</author>
  </authors>
  <commentList>
    <comment ref="B4" authorId="0">
      <text>
        <r>
          <rPr>
            <sz val="8"/>
            <color indexed="81"/>
            <rFont val="Tahoma"/>
            <family val="2"/>
          </rPr>
          <t>Actual leads into a Integrity check not included for Year 1  because Year 1 budget data may not accommodate previous year's closing balance outcomes.</t>
        </r>
        <r>
          <rPr>
            <sz val="8"/>
            <color indexed="81"/>
            <rFont val="Tahoma"/>
            <family val="2"/>
          </rPr>
          <t xml:space="preserve">
</t>
        </r>
      </text>
    </comment>
  </commentList>
</comments>
</file>

<file path=xl/comments2.xml><?xml version="1.0" encoding="utf-8"?>
<comments xmlns="http://schemas.openxmlformats.org/spreadsheetml/2006/main">
  <authors>
    <author>Rex Mooney</author>
  </authors>
  <commentList>
    <comment ref="B1" authorId="0">
      <text>
        <r>
          <rPr>
            <sz val="8"/>
            <color indexed="81"/>
            <rFont val="Tahoma"/>
            <family val="2"/>
          </rPr>
          <t>Enter current year here and it will populate the rest of the workbook.</t>
        </r>
      </text>
    </comment>
    <comment ref="A9" authorId="0">
      <text>
        <r>
          <rPr>
            <sz val="8"/>
            <color indexed="81"/>
            <rFont val="Tahoma"/>
            <family val="2"/>
          </rPr>
          <t>Must be a -'ve #</t>
        </r>
      </text>
    </comment>
    <comment ref="A10" authorId="0">
      <text>
        <r>
          <rPr>
            <sz val="8"/>
            <color indexed="81"/>
            <rFont val="Tahoma"/>
            <family val="2"/>
          </rPr>
          <t xml:space="preserve">Must be a -'ve #
</t>
        </r>
      </text>
    </comment>
    <comment ref="A14" authorId="0">
      <text>
        <r>
          <rPr>
            <sz val="8"/>
            <color indexed="81"/>
            <rFont val="Tahoma"/>
            <family val="2"/>
          </rPr>
          <t>Must be a  -'ve #</t>
        </r>
      </text>
    </comment>
    <comment ref="A15" authorId="0">
      <text>
        <r>
          <rPr>
            <sz val="8"/>
            <color indexed="81"/>
            <rFont val="Tahoma"/>
            <family val="2"/>
          </rPr>
          <t xml:space="preserve">Must be a -'ve #
</t>
        </r>
      </text>
    </comment>
  </commentList>
</comments>
</file>

<file path=xl/comments3.xml><?xml version="1.0" encoding="utf-8"?>
<comments xmlns="http://schemas.openxmlformats.org/spreadsheetml/2006/main">
  <authors>
    <author>Rex Mooney</author>
    <author>John Comrie</author>
  </authors>
  <commentList>
    <comment ref="A4" authorId="0">
      <text>
        <r>
          <rPr>
            <sz val="8"/>
            <color indexed="81"/>
            <rFont val="Tahoma"/>
            <family val="2"/>
          </rPr>
          <t>Insert Rows as appropriate to break out material revenue streams. This will allow variations over time.</t>
        </r>
      </text>
    </comment>
    <comment ref="A6" authorId="0">
      <text>
        <r>
          <rPr>
            <sz val="8"/>
            <color indexed="81"/>
            <rFont val="Tahoma"/>
            <family val="2"/>
          </rPr>
          <t xml:space="preserve">User &amp; Statutory. Break out significant User Charges.
</t>
        </r>
      </text>
    </comment>
    <comment ref="C6" authorId="0">
      <text>
        <r>
          <rPr>
            <sz val="8"/>
            <color indexed="81"/>
            <rFont val="Tahoma"/>
            <family val="2"/>
          </rPr>
          <t xml:space="preserve">Formulas to be inserted for this and other rows as appropriate for all 'out' years. </t>
        </r>
      </text>
    </comment>
    <comment ref="A7" authorId="0">
      <text>
        <r>
          <rPr>
            <sz val="8"/>
            <color indexed="81"/>
            <rFont val="Tahoma"/>
            <family val="2"/>
          </rPr>
          <t>Only Include material items here that are easily identifiable. Add additional rows as required.</t>
        </r>
      </text>
    </comment>
    <comment ref="A8" authorId="1">
      <text>
        <r>
          <rPr>
            <sz val="9"/>
            <color indexed="81"/>
            <rFont val="Tahoma"/>
            <family val="2"/>
          </rPr>
          <t xml:space="preserve">FAG = Commonwealth Financial Assistance Grants
</t>
        </r>
      </text>
    </comment>
    <comment ref="A14" authorId="0">
      <text>
        <r>
          <rPr>
            <sz val="8"/>
            <color indexed="81"/>
            <rFont val="Tahoma"/>
            <family val="2"/>
          </rPr>
          <t>Insert additional rows to itemise significant easily identifiable expenditure streams as required.</t>
        </r>
      </text>
    </comment>
    <comment ref="A18" authorId="0">
      <text>
        <r>
          <rPr>
            <sz val="8"/>
            <color indexed="81"/>
            <rFont val="Tahoma"/>
            <family val="2"/>
          </rPr>
          <t>Linked to Asset Replacement Data Sheet.</t>
        </r>
      </text>
    </comment>
    <comment ref="A19" authorId="0">
      <text>
        <r>
          <rPr>
            <sz val="8"/>
            <color indexed="81"/>
            <rFont val="Tahoma"/>
            <family val="2"/>
          </rPr>
          <t>User can link this row to a loan amortisation model. Same as with principal repayments in the financing transactions section.</t>
        </r>
      </text>
    </comment>
    <comment ref="A24" authorId="0">
      <text>
        <r>
          <rPr>
            <sz val="8"/>
            <color indexed="81"/>
            <rFont val="Tahoma"/>
            <family val="2"/>
          </rPr>
          <t>Insert Rows as required.</t>
        </r>
      </text>
    </comment>
    <comment ref="A29" authorId="0">
      <text>
        <r>
          <rPr>
            <sz val="8"/>
            <color indexed="81"/>
            <rFont val="Tahoma"/>
            <family val="2"/>
          </rPr>
          <t>Insert rows as required</t>
        </r>
      </text>
    </comment>
  </commentList>
</comments>
</file>

<file path=xl/comments4.xml><?xml version="1.0" encoding="utf-8"?>
<comments xmlns="http://schemas.openxmlformats.org/spreadsheetml/2006/main">
  <authors>
    <author>Rex Mooney</author>
  </authors>
  <commentList>
    <comment ref="A1" authorId="0">
      <text>
        <r>
          <rPr>
            <sz val="8"/>
            <color indexed="81"/>
            <rFont val="Tahoma"/>
            <family val="2"/>
          </rPr>
          <t>Where possible additional links can be made directly to the appropriate summary sheets from the relevant asset management plan.</t>
        </r>
      </text>
    </comment>
    <comment ref="A4" authorId="0">
      <text>
        <r>
          <rPr>
            <sz val="8"/>
            <color indexed="81"/>
            <rFont val="Tahoma"/>
            <family val="2"/>
          </rPr>
          <t>Add or delete rows as required to match the classifications used in Asset Management Plan(s). The amounts  entered here are not necessarily the same as those indicated as being required to be spent on renewal in the AMP's. These amounts may not necessarily be affordable, hence a service level/funding gap may exist.</t>
        </r>
      </text>
    </comment>
    <comment ref="B5" authorId="0">
      <text>
        <r>
          <rPr>
            <sz val="8"/>
            <color indexed="81"/>
            <rFont val="Tahoma"/>
            <family val="2"/>
          </rPr>
          <t>Sky Blue cells can be replaced with planned expenditure if this is different to the expenditure level projected as being required in the AMP.</t>
        </r>
      </text>
    </comment>
    <comment ref="D15" authorId="0">
      <text>
        <r>
          <rPr>
            <sz val="8"/>
            <color indexed="81"/>
            <rFont val="Tahoma"/>
            <family val="2"/>
          </rPr>
          <t>Depreciation on replacement assets should generally remain constant unless large value assets are being disposed of and not replaced or if pattern of consumption results in materially different depreciation expense for the asset class between years. Accordingly cells are coloured blue as although they contain formulas, often data will need to be hard keyed depending upon the users circumstances.</t>
        </r>
      </text>
    </comment>
    <comment ref="A25" authorId="0">
      <text>
        <r>
          <rPr>
            <sz val="8"/>
            <color indexed="81"/>
            <rFont val="Tahoma"/>
            <family val="2"/>
          </rPr>
          <t>Formula is structured so that new assets are first depreciated in the year following that in which the asset was acquired/constructed.</t>
        </r>
        <r>
          <rPr>
            <sz val="8"/>
            <color indexed="81"/>
            <rFont val="Tahoma"/>
            <family val="2"/>
          </rPr>
          <t xml:space="preserve">
</t>
        </r>
      </text>
    </comment>
    <comment ref="N25" authorId="0">
      <text>
        <r>
          <rPr>
            <sz val="8"/>
            <color indexed="81"/>
            <rFont val="Tahoma"/>
            <family val="2"/>
          </rPr>
          <t>Additional rows should be added to reflect asset classes as reported in financial statements and asset management plans. Additional rows could also be added for material sub-classes of classes of assets with materially different useful lives.</t>
        </r>
      </text>
    </comment>
    <comment ref="A36" authorId="0">
      <text>
        <r>
          <rPr>
            <sz val="8"/>
            <color indexed="81"/>
            <rFont val="Tahoma"/>
            <family val="2"/>
          </rPr>
          <t>Add extra rows as required</t>
        </r>
      </text>
    </comment>
  </commentList>
</comments>
</file>

<file path=xl/comments5.xml><?xml version="1.0" encoding="utf-8"?>
<comments xmlns="http://schemas.openxmlformats.org/spreadsheetml/2006/main">
  <authors>
    <author>Rex Mooney</author>
  </authors>
  <commentList>
    <comment ref="A4" authorId="0">
      <text>
        <r>
          <rPr>
            <sz val="8"/>
            <color indexed="81"/>
            <rFont val="Tahoma"/>
            <family val="2"/>
          </rPr>
          <t>Amend or Insert additional rows to reflect asset categories in  Asset Management Plan(s). Then link formulas to Data Sheet - Replacement Assets sheet under the depreciation of new assets section.</t>
        </r>
      </text>
    </comment>
    <comment ref="A16" authorId="0">
      <text>
        <r>
          <rPr>
            <sz val="8"/>
            <color indexed="81"/>
            <rFont val="Tahoma"/>
            <family val="2"/>
          </rPr>
          <t>Amounts received from a third party for the acquisition or construction of a new asset. I.e. entity  has no discretion to apply the funds for other purposes.</t>
        </r>
      </text>
    </comment>
    <comment ref="A24" authorId="0">
      <text>
        <r>
          <rPr>
            <sz val="8"/>
            <color indexed="81"/>
            <rFont val="Tahoma"/>
            <family val="2"/>
          </rPr>
          <t>These heading should match the classifications used in the Asset Management Plans.</t>
        </r>
      </text>
    </comment>
  </commentList>
</comments>
</file>

<file path=xl/comments6.xml><?xml version="1.0" encoding="utf-8"?>
<comments xmlns="http://schemas.openxmlformats.org/spreadsheetml/2006/main">
  <authors>
    <author>Rex Mooney</author>
  </authors>
  <commentList>
    <comment ref="A16" authorId="0">
      <text>
        <r>
          <rPr>
            <sz val="8"/>
            <color indexed="81"/>
            <rFont val="Tahoma"/>
            <family val="2"/>
          </rPr>
          <t>Link is to Rates in the OP Rev &amp; OP Exp Data Sheet. Amend link to include other or all sources of operating income as appropriate.</t>
        </r>
      </text>
    </comment>
    <comment ref="A18" authorId="0">
      <text>
        <r>
          <rPr>
            <sz val="8"/>
            <color indexed="81"/>
            <rFont val="Tahoma"/>
            <family val="2"/>
          </rPr>
          <t>Linked to Data Sheet - AMP's by Class</t>
        </r>
      </text>
    </comment>
    <comment ref="A19" authorId="0">
      <text>
        <r>
          <rPr>
            <sz val="8"/>
            <color indexed="81"/>
            <rFont val="Tahoma"/>
            <family val="2"/>
          </rPr>
          <t>Linked to Data Sheet - Replacement Assets.</t>
        </r>
      </text>
    </comment>
    <comment ref="A23" authorId="0">
      <text>
        <r>
          <rPr>
            <sz val="8"/>
            <color indexed="81"/>
            <rFont val="Tahoma"/>
            <family val="2"/>
          </rPr>
          <t>Linked to Data Sheet - AMP's by Class</t>
        </r>
      </text>
    </comment>
    <comment ref="A24" authorId="0">
      <text>
        <r>
          <rPr>
            <sz val="8"/>
            <color indexed="81"/>
            <rFont val="Tahoma"/>
            <family val="2"/>
          </rPr>
          <t>Linked to Data Sheet - Op Rev &amp; Op Exp.</t>
        </r>
      </text>
    </comment>
  </commentList>
</comments>
</file>

<file path=xl/comments7.xml><?xml version="1.0" encoding="utf-8"?>
<comments xmlns="http://schemas.openxmlformats.org/spreadsheetml/2006/main">
  <authors>
    <author>Rex Mooney</author>
  </authors>
  <commentList>
    <comment ref="A4" authorId="0">
      <text>
        <r>
          <rPr>
            <sz val="8"/>
            <color indexed="81"/>
            <rFont val="Tahoma"/>
            <family val="2"/>
          </rPr>
          <t xml:space="preserve">Add or delete rows as required to match the asset categories used in the entity's Asset Management Plan(s). The amounts  entered here should be the same as those indicated as being required to be spent on maintenance of existing assets in the AMP's. </t>
        </r>
      </text>
    </comment>
    <comment ref="A14" authorId="0">
      <text>
        <r>
          <rPr>
            <sz val="8"/>
            <color indexed="81"/>
            <rFont val="Tahoma"/>
            <family val="2"/>
          </rPr>
          <t>Add or delete rows as required to match the asset categories used in the entity's Asset Management Plan(s). The amounts  entered here could well be different to those indicated as being required to be spent on maintenance of existing assets in the AMP's, due to a lack of funds.</t>
        </r>
      </text>
    </comment>
    <comment ref="A24" authorId="0">
      <text>
        <r>
          <rPr>
            <sz val="8"/>
            <color indexed="81"/>
            <rFont val="Tahoma"/>
            <family val="2"/>
          </rPr>
          <t xml:space="preserve">Add or delete rows as required to match the asset categories used in the entity's Asset Management Plan(s). The amounts  entered here should be the same as those indicated as being required to be spent on capital renewal in the AMP's. </t>
        </r>
      </text>
    </comment>
  </commentList>
</comments>
</file>

<file path=xl/comments8.xml><?xml version="1.0" encoding="utf-8"?>
<comments xmlns="http://schemas.openxmlformats.org/spreadsheetml/2006/main">
  <authors>
    <author>Rex Mooney</author>
  </authors>
  <commentList>
    <comment ref="A17" authorId="0">
      <text>
        <r>
          <rPr>
            <sz val="8"/>
            <color indexed="81"/>
            <rFont val="Tahoma"/>
            <family val="2"/>
          </rPr>
          <t xml:space="preserve">Could link this to a loan amortisation model. </t>
        </r>
      </text>
    </comment>
  </commentList>
</comments>
</file>

<file path=xl/comments9.xml><?xml version="1.0" encoding="utf-8"?>
<comments xmlns="http://schemas.openxmlformats.org/spreadsheetml/2006/main">
  <authors>
    <author>Rex Mooney</author>
  </authors>
  <commentList>
    <comment ref="A1" authorId="0">
      <text>
        <r>
          <rPr>
            <sz val="8"/>
            <color indexed="81"/>
            <rFont val="Tahoma"/>
            <family val="2"/>
          </rPr>
          <t>Cells for some for asset, liability and equity categories below that do not require user input (i.e. are not highlighted in yellow) assume constant values over years 2 to 10. Values in these categories are likely to be relatively unimportant in strategic considerations.  Should input in these lines need to be changed then corresponding adjustments will be required to made to make the balance sheet balance.</t>
        </r>
        <r>
          <rPr>
            <sz val="8"/>
            <color indexed="81"/>
            <rFont val="Tahoma"/>
            <family val="2"/>
          </rPr>
          <t xml:space="preserve">
</t>
        </r>
      </text>
    </comment>
    <comment ref="A6" authorId="0">
      <text>
        <r>
          <rPr>
            <sz val="8"/>
            <color indexed="81"/>
            <rFont val="Tahoma"/>
            <family val="2"/>
          </rPr>
          <t xml:space="preserve">Cash &amp; CE = Opening Balance + Surplus + Depn + Grants for New Assets + Sale Replaced Assets+ Sale of Surplus Assets- Capex Replacement Assets - Capex New Assets + Movement in borrowings between years.
</t>
        </r>
      </text>
    </comment>
    <comment ref="D6" authorId="0">
      <text>
        <r>
          <rPr>
            <sz val="8"/>
            <color indexed="81"/>
            <rFont val="Tahoma"/>
            <family val="2"/>
          </rPr>
          <t>If an entity prefers to report both cash on hand as well as borrowings then the formulas in this row of cells will need to be amended to add on the cash on hand component. Should this be required then a corresponding reduction in other assets or increase in liabilities (e.g. borrowings) will also be required to be made elsewhere in the balance sheet.</t>
        </r>
        <r>
          <rPr>
            <sz val="8"/>
            <color indexed="81"/>
            <rFont val="Tahoma"/>
            <family val="2"/>
          </rPr>
          <t xml:space="preserve">
</t>
        </r>
      </text>
    </comment>
    <comment ref="A15" authorId="0">
      <text>
        <r>
          <rPr>
            <sz val="8"/>
            <color indexed="81"/>
            <rFont val="Tahoma"/>
            <family val="2"/>
          </rPr>
          <t xml:space="preserve">IPPE = op bal + Capex on replacement assets - Depn on existing assets - depn on new assets - proceeds from Sale of Replaced + Capex on new assets - proceeds from sale of surplus assets + Asset received free of charge - Loss on disposal (or plus gain on disposal) </t>
        </r>
      </text>
    </comment>
    <comment ref="A23" authorId="0">
      <text>
        <r>
          <rPr>
            <sz val="8"/>
            <color indexed="81"/>
            <rFont val="Tahoma"/>
            <family val="2"/>
          </rPr>
          <t xml:space="preserve"> Note that a corresponding offset adjustment automatically occurs due to the formula in row 35
</t>
        </r>
      </text>
    </comment>
    <comment ref="A45" authorId="0">
      <text>
        <r>
          <rPr>
            <sz val="8"/>
            <color indexed="81"/>
            <rFont val="Tahoma"/>
            <family val="2"/>
          </rPr>
          <t>Real Values hence do not change over time in this model</t>
        </r>
        <r>
          <rPr>
            <sz val="8"/>
            <color indexed="81"/>
            <rFont val="Tahoma"/>
            <family val="2"/>
          </rPr>
          <t xml:space="preserve">
</t>
        </r>
      </text>
    </comment>
    <comment ref="A52" authorId="0">
      <text>
        <r>
          <rPr>
            <sz val="8"/>
            <color indexed="81"/>
            <rFont val="Tahoma"/>
            <family val="2"/>
          </rPr>
          <t>Insert an assumed general (cpi) inflation rate rate for each year. It can be constant or may vary over time.</t>
        </r>
      </text>
    </comment>
    <comment ref="A54" authorId="0">
      <text>
        <r>
          <rPr>
            <sz val="8"/>
            <color indexed="81"/>
            <rFont val="Tahoma"/>
            <family val="2"/>
          </rPr>
          <t>"IF" statements in rows 6 &amp; 35 identify if the total in row 54 is debt or cash.</t>
        </r>
        <r>
          <rPr>
            <sz val="8"/>
            <color indexed="81"/>
            <rFont val="Tahoma"/>
            <family val="2"/>
          </rPr>
          <t xml:space="preserve">
</t>
        </r>
      </text>
    </comment>
    <comment ref="C54" authorId="0">
      <text>
        <r>
          <rPr>
            <sz val="8"/>
            <color indexed="81"/>
            <rFont val="Tahoma"/>
            <family val="2"/>
          </rPr>
          <t>Starting point is effectively net debt.</t>
        </r>
      </text>
    </comment>
    <comment ref="D54" authorId="0">
      <text>
        <r>
          <rPr>
            <sz val="8"/>
            <color indexed="81"/>
            <rFont val="Tahoma"/>
            <family val="2"/>
          </rPr>
          <t xml:space="preserve">Formula adds previous years debt to sfpp net borrowing lending result.
</t>
        </r>
      </text>
    </comment>
    <comment ref="D55" authorId="0">
      <text>
        <r>
          <rPr>
            <sz val="8"/>
            <color indexed="81"/>
            <rFont val="Tahoma"/>
            <family val="2"/>
          </rPr>
          <t>Formula discounts net borrowings/cash on hand for effects of inflation.</t>
        </r>
      </text>
    </comment>
  </commentList>
</comments>
</file>

<file path=xl/sharedStrings.xml><?xml version="1.0" encoding="utf-8"?>
<sst xmlns="http://schemas.openxmlformats.org/spreadsheetml/2006/main" count="641" uniqueCount="189">
  <si>
    <t>Operating Revenues</t>
  </si>
  <si>
    <t>less    Operating Expenses</t>
  </si>
  <si>
    <t>Operating Surplus/(Deficit) before Capital Amounts</t>
  </si>
  <si>
    <t>less    Depreciation, Amortisation &amp; Impairment</t>
  </si>
  <si>
    <t>less    Proceeds from Sale of Replaced Assets</t>
  </si>
  <si>
    <t>Capital Expenditure on New/Upgraded Assets</t>
  </si>
  <si>
    <t>less    Amounts Specifically for New/Upgraded Assets</t>
  </si>
  <si>
    <t>less    Proceeds from Sale of Surplus Assets</t>
  </si>
  <si>
    <t>Capital Expenditure on Renewal or Replacement of Existing Assets</t>
  </si>
  <si>
    <t>Net Outlays on Existing Assets</t>
  </si>
  <si>
    <t>Net Outlays on New or Upgraded Assets</t>
  </si>
  <si>
    <t>EQUALS: Net Lending / (Borrowing) for Financial Year</t>
  </si>
  <si>
    <t>LESS: Net Outlays on Existing Assets</t>
  </si>
  <si>
    <t>LESS: Net Outlays on New or Upgraded Assets</t>
  </si>
  <si>
    <t>New Borrowings</t>
  </si>
  <si>
    <t>Equals: Financing Transactions</t>
  </si>
  <si>
    <t>Financial Assets</t>
  </si>
  <si>
    <t>Infrastructure and Other Non-Financial Assets</t>
  </si>
  <si>
    <t>Total Assets</t>
  </si>
  <si>
    <t>ASSETS:</t>
  </si>
  <si>
    <t>Major Controllable Source of Operating Income (e.g. council rates)</t>
  </si>
  <si>
    <t>Asset Management Plan recommended Maintenance of Existing Assets</t>
  </si>
  <si>
    <t>Maintenance of Existing Assets accommodated in LTFP</t>
  </si>
  <si>
    <t>Difference in Asset Maintenance proposed in AMP and accommodated in LTFP</t>
  </si>
  <si>
    <t>Asset Management Plan recommended Capital Expenditure on Renewal/Replacement of Existing Assets</t>
  </si>
  <si>
    <t xml:space="preserve">Capital Expenditure on Renewal/Replacement of Existing Assets accommodated in LTFP </t>
  </si>
  <si>
    <t>Difference in Asset Renewal/Replacement proposed in AMP and accommodated in LTFP</t>
  </si>
  <si>
    <t>Operating Surplus Ratio  %</t>
  </si>
  <si>
    <t>Net Financial Liabilities Ratio  %</t>
  </si>
  <si>
    <t>Asset Renewal Funding Ratio %</t>
  </si>
  <si>
    <t>Operating Revenue</t>
  </si>
  <si>
    <t>Total Operating Revenue</t>
  </si>
  <si>
    <t>Capital Expenditure on Renewal or Replacement of Existing Assets:</t>
  </si>
  <si>
    <t>Roads &amp; Footpaths</t>
  </si>
  <si>
    <t>Storm Water</t>
  </si>
  <si>
    <t>Buildings</t>
  </si>
  <si>
    <t>Outdoor Areas</t>
  </si>
  <si>
    <t>Plant &amp; Equipment</t>
  </si>
  <si>
    <t>Other Non Current Assets</t>
  </si>
  <si>
    <t>Proceeds from Sale of Surplus Assets:</t>
  </si>
  <si>
    <t>Proceeds from Sale of Replaced Assets:</t>
  </si>
  <si>
    <t>Motor Vehicles</t>
  </si>
  <si>
    <t>Major Plant</t>
  </si>
  <si>
    <t>Land</t>
  </si>
  <si>
    <t>Other 1</t>
  </si>
  <si>
    <t>Other 2</t>
  </si>
  <si>
    <t>Total</t>
  </si>
  <si>
    <t>Capital Expenditure on New/Upgraded Assets:</t>
  </si>
  <si>
    <t>Amounts Specifically for New/Upgraded Assets:</t>
  </si>
  <si>
    <t>Grant Funding 1</t>
  </si>
  <si>
    <t>Grant Funding 2</t>
  </si>
  <si>
    <t>Other Surplus Asset 1</t>
  </si>
  <si>
    <t>Other Surplus Asset 2</t>
  </si>
  <si>
    <t>Contributions</t>
  </si>
  <si>
    <t>Subsidies</t>
  </si>
  <si>
    <t>Other</t>
  </si>
  <si>
    <t>Total:</t>
  </si>
  <si>
    <t>ASSETS</t>
  </si>
  <si>
    <t>Inventories</t>
  </si>
  <si>
    <t>Investment Property</t>
  </si>
  <si>
    <t>Infrastructure, Property, Plant &amp; Equipment</t>
  </si>
  <si>
    <t>Other Non-current Assets</t>
  </si>
  <si>
    <t>LIABILITIES</t>
  </si>
  <si>
    <t>Current Liabilities</t>
  </si>
  <si>
    <t>Trade &amp; Other Payables</t>
  </si>
  <si>
    <t>Borrowings</t>
  </si>
  <si>
    <t>Provisions</t>
  </si>
  <si>
    <t>Other Current Liabilities</t>
  </si>
  <si>
    <t>Non-current Liabilities</t>
  </si>
  <si>
    <t>Other Non-current Liabilities</t>
  </si>
  <si>
    <t>EQUITY</t>
  </si>
  <si>
    <t>Accumulated Surplus</t>
  </si>
  <si>
    <t>Asset Revaluation Reserves</t>
  </si>
  <si>
    <t>Other Reserves</t>
  </si>
  <si>
    <t>Non Financial Assets</t>
  </si>
  <si>
    <t>Cash and Cash Equivalents</t>
  </si>
  <si>
    <t>Current Other Financial Assets</t>
  </si>
  <si>
    <t>Non Current Other Financial Assets</t>
  </si>
  <si>
    <t>Current Trade &amp; Other Receivables</t>
  </si>
  <si>
    <t>less Total Liabilities</t>
  </si>
  <si>
    <t>Equals: Total Equity</t>
  </si>
  <si>
    <t>Total Financial Assets</t>
  </si>
  <si>
    <t>Total Non Financial Assets</t>
  </si>
  <si>
    <t>Depreciation, Amortisation &amp; Impairment - New Assets</t>
  </si>
  <si>
    <t>Depreciation Rate</t>
  </si>
  <si>
    <t>Total Liabilities</t>
  </si>
  <si>
    <t>Net Assets</t>
  </si>
  <si>
    <t>Operating Surplus Ratio Target Min%</t>
  </si>
  <si>
    <t>Operating Surplus Ratio Target Max%</t>
  </si>
  <si>
    <t>Net Fin Liabilities Ratio Target Min%</t>
  </si>
  <si>
    <t>Net Fin Liabilities Ratio Target Max%</t>
  </si>
  <si>
    <t>Asset Renewal Funding Ratio Target Min%</t>
  </si>
  <si>
    <t>Asset Renewal Funding Ratio Target Max%</t>
  </si>
  <si>
    <t>Cumulative Discount</t>
  </si>
  <si>
    <t>P.a. Increase</t>
  </si>
  <si>
    <t>Maintenance expenditure actually included in the LTFP to maintain existing assets:</t>
  </si>
  <si>
    <t>Maintenance expenditure required in accordance with the AMP to maintain existing assets:</t>
  </si>
  <si>
    <t>Net Surplus / (Deficit)</t>
  </si>
  <si>
    <t>Total Comprehensive Income</t>
  </si>
  <si>
    <t>OTHER RELATED DATA</t>
  </si>
  <si>
    <t>Investment Income</t>
  </si>
  <si>
    <t>Finance Charges</t>
  </si>
  <si>
    <t>Amounts specifically for new or upgraded assets</t>
  </si>
  <si>
    <t xml:space="preserve">Operating Surplus / (Deficit) </t>
  </si>
  <si>
    <t>FINANCIAL INDICATOR CALCULATION DATA</t>
  </si>
  <si>
    <t>Depreciation, Amortisation &amp; Impairment - Existing and Replaced Assets</t>
  </si>
  <si>
    <t>Depreciable Amount</t>
  </si>
  <si>
    <t xml:space="preserve"> </t>
  </si>
  <si>
    <t>Net Assets = Equity</t>
  </si>
  <si>
    <t>Rates</t>
  </si>
  <si>
    <t xml:space="preserve">Charges </t>
  </si>
  <si>
    <t>Commercial Revenue</t>
  </si>
  <si>
    <t>Grants - FAG</t>
  </si>
  <si>
    <t>Grants - Non FAG</t>
  </si>
  <si>
    <t>Contractual Services</t>
  </si>
  <si>
    <t>Materials</t>
  </si>
  <si>
    <t xml:space="preserve">Depreciation </t>
  </si>
  <si>
    <t>Physical Resources Free of Charge</t>
  </si>
  <si>
    <t>Asset disposal &amp; fair value adjustments</t>
  </si>
  <si>
    <t>Other Comprehensive Income</t>
  </si>
  <si>
    <t>na</t>
  </si>
  <si>
    <t>NB: This sheet is not intended to be printed.</t>
  </si>
  <si>
    <t>Year Ending 30 June:</t>
  </si>
  <si>
    <t>KEY FINANCIAL INDICATORS. Year Ending 30 June:</t>
  </si>
  <si>
    <t>SUMMARY BALANCE SHEET. Year Ending 30 June:</t>
  </si>
  <si>
    <t>SUMMARY OF FINANCING TRANSACTIONS. Year Ending 30 June:</t>
  </si>
  <si>
    <t>NB: Table shows the movement from 1 year to the next.</t>
  </si>
  <si>
    <t>Don't delete this row. It is used elsewhere in a graph.</t>
  </si>
  <si>
    <t>Footpaths</t>
  </si>
  <si>
    <t>Roads - Sealed</t>
  </si>
  <si>
    <t>Roads - Unsealed</t>
  </si>
  <si>
    <t>NB: Table shows the movement from one year to the next</t>
  </si>
  <si>
    <t>Operating Expenses</t>
  </si>
  <si>
    <t>Total Operating Expenses</t>
  </si>
  <si>
    <t>Water Supply &amp; W'water Disposal</t>
  </si>
  <si>
    <t xml:space="preserve">Other </t>
  </si>
  <si>
    <t>Total Outstanding Borrowings discounted for effects of inflation</t>
  </si>
  <si>
    <t>Annual Inflation (cpi) rate</t>
  </si>
  <si>
    <t>Borrowings in real values</t>
  </si>
  <si>
    <t>Total Equity</t>
  </si>
  <si>
    <t>Adjustment to Cash &amp; Borrowings for effects of inflation</t>
  </si>
  <si>
    <t>SFPP Operating Result cross adds to Op Rev &amp; Op Exp sheet</t>
  </si>
  <si>
    <t>SFPP CapEx New cross-adds to New Assets sheet</t>
  </si>
  <si>
    <t>SFPP CapEx - Replacement cross-adds to Replacement Assets sheet</t>
  </si>
  <si>
    <t>Equity calculated in Bal Sheet &amp; Fin Trans equals Financial Assets plus Non Financial Assets less Total Liabilities</t>
  </si>
  <si>
    <t>SFPP matches Financing Transactions</t>
  </si>
  <si>
    <t>Net Assets matches Equity in Balance Sheet</t>
  </si>
  <si>
    <t>Income for year = Equity for year less Equity for prev year</t>
  </si>
  <si>
    <t>Capital expenditure projected as required in the AMP on Renewal or Replacement of Existing Assets:</t>
  </si>
  <si>
    <t>Ave Useful Life</t>
  </si>
  <si>
    <t>Residual Value %</t>
  </si>
  <si>
    <t>SUMMARY BALANCE SHEET. As at 30 June:</t>
  </si>
  <si>
    <t>As at 30 June:</t>
  </si>
  <si>
    <t>Year 0 Actual</t>
  </si>
  <si>
    <t xml:space="preserve">Year 1 Budget </t>
  </si>
  <si>
    <t>Year 2 Plan</t>
  </si>
  <si>
    <t>Year 3 Plan</t>
  </si>
  <si>
    <t>Year 4 Plan</t>
  </si>
  <si>
    <t>Year 5 Plan</t>
  </si>
  <si>
    <t>Year 6 Plan</t>
  </si>
  <si>
    <t xml:space="preserve">Year 7 Plan </t>
  </si>
  <si>
    <t>Year 8 Plan</t>
  </si>
  <si>
    <t>Year 9 Plan</t>
  </si>
  <si>
    <t>Year 10 Plan</t>
  </si>
  <si>
    <t>$'000</t>
  </si>
  <si>
    <t>Year 2     Plan</t>
  </si>
  <si>
    <t>Year 3    Plan</t>
  </si>
  <si>
    <t>Year 4   Plan</t>
  </si>
  <si>
    <t>Year 5   Plan</t>
  </si>
  <si>
    <t>Year 6   Plan</t>
  </si>
  <si>
    <t xml:space="preserve">Year 7   Plan </t>
  </si>
  <si>
    <t>Year 8   Plan</t>
  </si>
  <si>
    <t>Year 9   Plan</t>
  </si>
  <si>
    <t>Salaries &amp; Wages</t>
  </si>
  <si>
    <t>Sports and Recreation Facilities</t>
  </si>
  <si>
    <t xml:space="preserve">(Increase) / Decrease in Cash and Cash Equivalents - Other </t>
  </si>
  <si>
    <t>(Principal Repayments on Borrowings)</t>
  </si>
  <si>
    <t>(Increase) / Decrease in Cash and Cash Equivalents - Other</t>
  </si>
  <si>
    <t>Total Borrowings / (Cash &amp; Cash Equivalents)</t>
  </si>
  <si>
    <t>Institute of Public Works Engineering Australia Limited</t>
  </si>
  <si>
    <t>National Office</t>
  </si>
  <si>
    <t xml:space="preserve">IPWEA Practice Note No.6 (LTFP) </t>
  </si>
  <si>
    <t xml:space="preserve">Excel model for Preparation of  </t>
  </si>
  <si>
    <t>Long-term Financial Plan</t>
  </si>
  <si>
    <t>INTRODUCTION</t>
  </si>
  <si>
    <t>The IPWEA and ACELG have produced Long-term Financial Planning Practice Note 6. It builds on relevant content of the Australian Infrastructure Financial Management Guidelines (AIFMG) produced by IPWEA.</t>
  </si>
  <si>
    <t>To assist organisations that wish to prepare a LTFP without use of proprietary software, IPWEA has developed a very straight-forward Excel based LTFP model.  By using this model you can input financial projections and generate outputs in the form of Appendix I of the Practice Note. The model can be used as is, but may be adapted to accommodate specific local content and layout needs.</t>
  </si>
  <si>
    <t>The model consists of 15 worksheets in Excel 97-2003 format and requires only basic familiarity with Excel to complete.</t>
  </si>
  <si>
    <t>Full instructions on the completion of the model are available by downloading the LTFP “How To Guide No 1” at www.ipwea.org.au</t>
  </si>
</sst>
</file>

<file path=xl/styles.xml><?xml version="1.0" encoding="utf-8"?>
<styleSheet xmlns="http://schemas.openxmlformats.org/spreadsheetml/2006/main">
  <numFmts count="7">
    <numFmt numFmtId="8" formatCode="&quot;$&quot;#,##0.00;[Red]\-&quot;$&quot;#,##0.00"/>
    <numFmt numFmtId="44" formatCode="_-&quot;$&quot;* #,##0.00_-;\-&quot;$&quot;* #,##0.00_-;_-&quot;$&quot;* &quot;-&quot;??_-;_-@_-"/>
    <numFmt numFmtId="43" formatCode="_-* #,##0.00_-;\-* #,##0.00_-;_-* &quot;-&quot;??_-;_-@_-"/>
    <numFmt numFmtId="164" formatCode="_-* #,##0_-;\-* #,##0_-;_-* &quot;-&quot;??_-;_-@_-"/>
    <numFmt numFmtId="165" formatCode="#,##0;[Black]\(#,##0\)"/>
    <numFmt numFmtId="166" formatCode="0.0%"/>
    <numFmt numFmtId="167" formatCode="_-&quot;$&quot;* #,##0_-;\-&quot;$&quot;* #,##0_-;_-&quot;$&quot;* &quot;-&quot;??_-;_-@_-"/>
  </numFmts>
  <fonts count="42">
    <font>
      <sz val="10"/>
      <name val="Arial"/>
    </font>
    <font>
      <sz val="10"/>
      <name val="Arial"/>
    </font>
    <font>
      <b/>
      <sz val="10"/>
      <name val="Arial"/>
      <family val="2"/>
    </font>
    <font>
      <sz val="10"/>
      <name val="Arial"/>
      <family val="2"/>
    </font>
    <font>
      <b/>
      <sz val="11"/>
      <name val="Arial"/>
      <family val="2"/>
    </font>
    <font>
      <sz val="8"/>
      <name val="Arial"/>
      <family val="2"/>
    </font>
    <font>
      <sz val="8"/>
      <color indexed="81"/>
      <name val="Tahoma"/>
      <family val="2"/>
    </font>
    <font>
      <sz val="11"/>
      <name val="Arial"/>
      <family val="2"/>
    </font>
    <font>
      <b/>
      <sz val="10"/>
      <name val="Arial"/>
      <family val="2"/>
    </font>
    <font>
      <sz val="10"/>
      <name val="Arial"/>
      <family val="2"/>
    </font>
    <font>
      <b/>
      <sz val="12"/>
      <name val="Arial"/>
      <family val="2"/>
    </font>
    <font>
      <b/>
      <sz val="8"/>
      <name val="Arial"/>
      <family val="2"/>
    </font>
    <font>
      <sz val="11"/>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b/>
      <u/>
      <sz val="14"/>
      <name val="Times New Roman"/>
      <family val="1"/>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u/>
      <sz val="15"/>
      <name val="Times New Roman"/>
      <family val="1"/>
    </font>
    <font>
      <sz val="11"/>
      <color indexed="53"/>
      <name val="Calibri"/>
      <family val="2"/>
    </font>
    <font>
      <sz val="11"/>
      <color indexed="19"/>
      <name val="Calibri"/>
      <family val="2"/>
    </font>
    <font>
      <b/>
      <sz val="11"/>
      <color indexed="63"/>
      <name val="Calibri"/>
      <family val="2"/>
    </font>
    <font>
      <b/>
      <sz val="18"/>
      <color indexed="62"/>
      <name val="Cambria"/>
      <family val="1"/>
    </font>
    <font>
      <b/>
      <sz val="11"/>
      <name val="Calibri"/>
      <family val="2"/>
    </font>
    <font>
      <sz val="11"/>
      <color indexed="10"/>
      <name val="Calibri"/>
      <family val="2"/>
    </font>
    <font>
      <b/>
      <sz val="12"/>
      <name val="Arial"/>
      <family val="2"/>
    </font>
    <font>
      <i/>
      <sz val="10"/>
      <name val="Arial"/>
      <family val="2"/>
    </font>
    <font>
      <b/>
      <i/>
      <sz val="11"/>
      <name val="Arial"/>
      <family val="2"/>
    </font>
    <font>
      <b/>
      <i/>
      <sz val="10"/>
      <name val="Arial"/>
      <family val="2"/>
    </font>
    <font>
      <sz val="9"/>
      <color indexed="81"/>
      <name val="Tahoma"/>
      <family val="2"/>
    </font>
    <font>
      <b/>
      <sz val="14"/>
      <name val="Arial"/>
      <family val="2"/>
    </font>
    <font>
      <b/>
      <sz val="14"/>
      <color rgb="FF800000"/>
      <name val="Arial"/>
      <family val="2"/>
    </font>
    <font>
      <b/>
      <sz val="20"/>
      <name val="Calibri"/>
      <family val="2"/>
    </font>
    <font>
      <b/>
      <sz val="12"/>
      <name val="Calibri"/>
      <family val="2"/>
    </font>
    <font>
      <sz val="12"/>
      <name val="Calibri"/>
      <family val="2"/>
    </font>
    <font>
      <sz val="10"/>
      <color rgb="FFFF0000"/>
      <name val="Arial"/>
      <family val="2"/>
    </font>
  </fonts>
  <fills count="22">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
      <patternFill patternType="solid">
        <fgColor indexed="41"/>
        <bgColor indexed="64"/>
      </patternFill>
    </fill>
    <fill>
      <patternFill patternType="solid">
        <fgColor indexed="11"/>
        <bgColor indexed="64"/>
      </patternFill>
    </fill>
    <fill>
      <patternFill patternType="solid">
        <fgColor theme="0"/>
        <bgColor indexed="64"/>
      </patternFill>
    </fill>
    <fill>
      <patternFill patternType="solid">
        <fgColor theme="4" tint="0.39997558519241921"/>
        <bgColor indexed="64"/>
      </patternFill>
    </fill>
  </fills>
  <borders count="7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48">
    <xf numFmtId="0" fontId="0" fillId="0" borderId="0"/>
    <xf numFmtId="0" fontId="12"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5" borderId="0" applyNumberFormat="0" applyBorder="0" applyAlignment="0" applyProtection="0"/>
    <xf numFmtId="0" fontId="12" fillId="4" borderId="0" applyNumberFormat="0" applyBorder="0" applyAlignment="0" applyProtection="0"/>
    <xf numFmtId="0" fontId="12"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9" borderId="0" applyNumberFormat="0" applyBorder="0" applyAlignment="0" applyProtection="0"/>
    <xf numFmtId="0" fontId="14" fillId="14" borderId="0" applyNumberFormat="0" applyBorder="0" applyAlignment="0" applyProtection="0"/>
    <xf numFmtId="0" fontId="15" fillId="15" borderId="1" applyNumberFormat="0" applyAlignment="0" applyProtection="0"/>
    <xf numFmtId="0" fontId="16" fillId="12" borderId="2" applyNumberFormat="0" applyAlignment="0" applyProtection="0"/>
    <xf numFmtId="43" fontId="1" fillId="0" borderId="0" applyFont="0" applyFill="0" applyBorder="0" applyAlignment="0" applyProtection="0"/>
    <xf numFmtId="44" fontId="1" fillId="0" borderId="0" applyFont="0" applyFill="0" applyBorder="0" applyAlignment="0" applyProtection="0"/>
    <xf numFmtId="0" fontId="17" fillId="0" borderId="0">
      <alignment horizontal="left"/>
    </xf>
    <xf numFmtId="0" fontId="18" fillId="0" borderId="0" applyNumberFormat="0" applyFill="0" applyBorder="0" applyAlignment="0" applyProtection="0"/>
    <xf numFmtId="0" fontId="19" fillId="6"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7" borderId="1" applyNumberFormat="0" applyAlignment="0" applyProtection="0"/>
    <xf numFmtId="0" fontId="24" fillId="0" borderId="0">
      <alignment horizontal="left"/>
    </xf>
    <xf numFmtId="0" fontId="25" fillId="0" borderId="6" applyNumberFormat="0" applyFill="0" applyAlignment="0" applyProtection="0"/>
    <xf numFmtId="0" fontId="26" fillId="16" borderId="0" applyNumberFormat="0" applyBorder="0" applyAlignment="0" applyProtection="0"/>
    <xf numFmtId="0" fontId="5" fillId="0" borderId="0"/>
    <xf numFmtId="0" fontId="12" fillId="3" borderId="7" applyNumberFormat="0" applyFont="0" applyAlignment="0" applyProtection="0"/>
    <xf numFmtId="0" fontId="27" fillId="15" borderId="8" applyNumberFormat="0" applyAlignment="0" applyProtection="0"/>
    <xf numFmtId="9" fontId="1" fillId="0" borderId="0" applyFont="0" applyFill="0" applyBorder="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0" applyNumberFormat="0" applyFill="0" applyBorder="0" applyAlignment="0" applyProtection="0"/>
  </cellStyleXfs>
  <cellXfs count="308">
    <xf numFmtId="0" fontId="0" fillId="0" borderId="0" xfId="0"/>
    <xf numFmtId="0" fontId="0" fillId="0" borderId="0" xfId="0" applyAlignment="1">
      <alignment horizontal="left" wrapText="1"/>
    </xf>
    <xf numFmtId="0" fontId="3" fillId="0" borderId="0" xfId="0" applyFont="1"/>
    <xf numFmtId="0" fontId="0" fillId="0" borderId="0" xfId="0" applyAlignment="1">
      <alignment wrapText="1"/>
    </xf>
    <xf numFmtId="164" fontId="0" fillId="0" borderId="0" xfId="28" applyNumberFormat="1" applyFont="1"/>
    <xf numFmtId="165" fontId="2" fillId="0" borderId="0" xfId="0" applyNumberFormat="1" applyFont="1" applyFill="1" applyBorder="1" applyAlignment="1">
      <alignment horizontal="left" wrapText="1"/>
    </xf>
    <xf numFmtId="0" fontId="0" fillId="0" borderId="0" xfId="0" applyBorder="1"/>
    <xf numFmtId="0" fontId="7" fillId="0" borderId="0" xfId="0" applyFont="1" applyFill="1"/>
    <xf numFmtId="0" fontId="7" fillId="0" borderId="0" xfId="0" applyFont="1" applyFill="1" applyAlignment="1">
      <alignment vertical="center" wrapText="1"/>
    </xf>
    <xf numFmtId="0" fontId="7" fillId="0" borderId="0" xfId="0" applyFont="1" applyFill="1" applyAlignment="1">
      <alignment horizontal="center"/>
    </xf>
    <xf numFmtId="0" fontId="9" fillId="0" borderId="0" xfId="0" applyFont="1" applyFill="1"/>
    <xf numFmtId="0" fontId="0" fillId="0" borderId="0" xfId="0" applyFill="1"/>
    <xf numFmtId="165" fontId="3" fillId="0" borderId="0" xfId="0" applyNumberFormat="1" applyFont="1" applyFill="1" applyBorder="1" applyAlignment="1">
      <alignment horizontal="left"/>
    </xf>
    <xf numFmtId="164" fontId="0" fillId="0" borderId="0" xfId="0" applyNumberFormat="1"/>
    <xf numFmtId="0" fontId="11" fillId="0" borderId="0" xfId="0" applyFont="1" applyAlignment="1">
      <alignment horizontal="center" wrapText="1"/>
    </xf>
    <xf numFmtId="164" fontId="0" fillId="0" borderId="0" xfId="28" applyNumberFormat="1" applyFont="1" applyFill="1"/>
    <xf numFmtId="0" fontId="10" fillId="0" borderId="0" xfId="0" applyFont="1" applyFill="1"/>
    <xf numFmtId="0" fontId="4" fillId="0" borderId="0" xfId="0" applyFont="1" applyFill="1"/>
    <xf numFmtId="8" fontId="10" fillId="0" borderId="0" xfId="0" applyNumberFormat="1" applyFont="1" applyFill="1"/>
    <xf numFmtId="9" fontId="3" fillId="17" borderId="30" xfId="44" applyFont="1" applyFill="1" applyBorder="1" applyAlignment="1">
      <alignment horizontal="center" wrapText="1"/>
    </xf>
    <xf numFmtId="9" fontId="3" fillId="17" borderId="14" xfId="44" applyNumberFormat="1" applyFont="1" applyFill="1" applyBorder="1" applyAlignment="1">
      <alignment horizontal="center" wrapText="1"/>
    </xf>
    <xf numFmtId="9" fontId="3" fillId="17" borderId="31" xfId="44" applyFont="1" applyFill="1" applyBorder="1" applyAlignment="1">
      <alignment horizontal="center" wrapText="1"/>
    </xf>
    <xf numFmtId="9" fontId="3" fillId="17" borderId="13" xfId="44" applyFont="1" applyFill="1" applyBorder="1" applyAlignment="1">
      <alignment horizontal="center" wrapText="1"/>
    </xf>
    <xf numFmtId="9" fontId="3" fillId="17" borderId="14" xfId="44" applyFont="1" applyFill="1" applyBorder="1" applyAlignment="1">
      <alignment horizontal="center" wrapText="1"/>
    </xf>
    <xf numFmtId="0" fontId="3" fillId="0" borderId="0" xfId="0" applyFont="1" applyBorder="1"/>
    <xf numFmtId="166" fontId="3" fillId="0" borderId="0" xfId="44" applyNumberFormat="1" applyFont="1"/>
    <xf numFmtId="0" fontId="4" fillId="17" borderId="50" xfId="0" applyFont="1" applyFill="1" applyBorder="1" applyAlignment="1">
      <alignment horizontal="center" wrapText="1"/>
    </xf>
    <xf numFmtId="0" fontId="0" fillId="17" borderId="0" xfId="0" applyFill="1" applyAlignment="1">
      <alignment horizontal="center"/>
    </xf>
    <xf numFmtId="9" fontId="0" fillId="0" borderId="0" xfId="44" applyFont="1" applyAlignment="1">
      <alignment horizontal="center"/>
    </xf>
    <xf numFmtId="9" fontId="0" fillId="17" borderId="0" xfId="44" applyFont="1" applyFill="1" applyAlignment="1">
      <alignment horizontal="center"/>
    </xf>
    <xf numFmtId="165" fontId="0" fillId="18" borderId="0" xfId="28" applyNumberFormat="1" applyFont="1" applyFill="1"/>
    <xf numFmtId="165" fontId="2" fillId="0" borderId="32" xfId="28" applyNumberFormat="1" applyFont="1" applyBorder="1"/>
    <xf numFmtId="165" fontId="0" fillId="17" borderId="0" xfId="28" applyNumberFormat="1" applyFont="1" applyFill="1"/>
    <xf numFmtId="165" fontId="0" fillId="17" borderId="0" xfId="28" applyNumberFormat="1" applyFont="1" applyFill="1" applyBorder="1"/>
    <xf numFmtId="165" fontId="0" fillId="17" borderId="0" xfId="0" applyNumberFormat="1" applyFill="1"/>
    <xf numFmtId="165" fontId="0" fillId="0" borderId="32" xfId="28" applyNumberFormat="1" applyFont="1" applyBorder="1"/>
    <xf numFmtId="165" fontId="0" fillId="17" borderId="37" xfId="28" applyNumberFormat="1" applyFont="1" applyFill="1" applyBorder="1"/>
    <xf numFmtId="165" fontId="0" fillId="17" borderId="13" xfId="28" applyNumberFormat="1" applyFont="1" applyFill="1" applyBorder="1"/>
    <xf numFmtId="165" fontId="0" fillId="0" borderId="0" xfId="0" applyNumberFormat="1"/>
    <xf numFmtId="164" fontId="7" fillId="0" borderId="0" xfId="28" applyNumberFormat="1" applyFont="1" applyFill="1"/>
    <xf numFmtId="0" fontId="32" fillId="0" borderId="0" xfId="0" applyFont="1"/>
    <xf numFmtId="0" fontId="32" fillId="0" borderId="0" xfId="0" applyFont="1" applyAlignment="1">
      <alignment horizontal="left" wrapText="1"/>
    </xf>
    <xf numFmtId="165" fontId="32" fillId="0" borderId="0" xfId="0" applyNumberFormat="1" applyFont="1" applyFill="1" applyBorder="1" applyAlignment="1">
      <alignment horizontal="left"/>
    </xf>
    <xf numFmtId="0" fontId="32" fillId="0" borderId="0" xfId="0" applyFont="1" applyBorder="1"/>
    <xf numFmtId="0" fontId="3" fillId="19" borderId="0" xfId="0" applyFont="1" applyFill="1"/>
    <xf numFmtId="0" fontId="2" fillId="19" borderId="0" xfId="0" applyFont="1" applyFill="1" applyAlignment="1">
      <alignment wrapText="1"/>
    </xf>
    <xf numFmtId="165" fontId="3" fillId="0" borderId="52" xfId="0" applyNumberFormat="1" applyFont="1" applyFill="1" applyBorder="1" applyAlignment="1">
      <alignment horizontal="left" wrapText="1"/>
    </xf>
    <xf numFmtId="165" fontId="0" fillId="17" borderId="14" xfId="28" applyNumberFormat="1" applyFont="1" applyFill="1" applyBorder="1"/>
    <xf numFmtId="0" fontId="36" fillId="20" borderId="0" xfId="0" applyFont="1" applyFill="1" applyBorder="1" applyAlignment="1">
      <alignment horizontal="justify" vertical="top"/>
    </xf>
    <xf numFmtId="0" fontId="37" fillId="20" borderId="0" xfId="0" applyFont="1" applyFill="1" applyBorder="1" applyAlignment="1">
      <alignment horizontal="justify" vertical="top"/>
    </xf>
    <xf numFmtId="0" fontId="38" fillId="20" borderId="0" xfId="0" applyFont="1" applyFill="1" applyBorder="1" applyAlignment="1">
      <alignment vertical="top"/>
    </xf>
    <xf numFmtId="0" fontId="39" fillId="20" borderId="0" xfId="0" applyFont="1" applyFill="1" applyBorder="1" applyAlignment="1">
      <alignment vertical="top"/>
    </xf>
    <xf numFmtId="0" fontId="0" fillId="20" borderId="0" xfId="0" applyFill="1" applyBorder="1" applyAlignment="1">
      <alignment vertical="top"/>
    </xf>
    <xf numFmtId="0" fontId="0" fillId="20" borderId="0" xfId="0" applyFill="1"/>
    <xf numFmtId="0" fontId="0" fillId="21" borderId="0" xfId="0" applyFill="1"/>
    <xf numFmtId="0" fontId="0" fillId="20" borderId="67" xfId="0" applyFill="1" applyBorder="1"/>
    <xf numFmtId="0" fontId="0" fillId="20" borderId="68" xfId="0" applyFill="1" applyBorder="1"/>
    <xf numFmtId="0" fontId="0" fillId="20" borderId="69" xfId="0" applyFill="1" applyBorder="1"/>
    <xf numFmtId="0" fontId="0" fillId="20" borderId="70" xfId="0" applyFill="1" applyBorder="1"/>
    <xf numFmtId="0" fontId="0" fillId="20" borderId="0" xfId="0" applyFill="1" applyBorder="1"/>
    <xf numFmtId="0" fontId="0" fillId="20" borderId="47" xfId="0" applyFill="1" applyBorder="1"/>
    <xf numFmtId="0" fontId="0" fillId="20" borderId="71" xfId="0" applyFill="1" applyBorder="1"/>
    <xf numFmtId="0" fontId="0" fillId="20" borderId="72" xfId="0" applyFill="1" applyBorder="1"/>
    <xf numFmtId="0" fontId="0" fillId="20" borderId="61" xfId="0" applyFill="1" applyBorder="1"/>
    <xf numFmtId="0" fontId="4" fillId="20" borderId="0" xfId="0" applyFont="1" applyFill="1" applyBorder="1" applyAlignment="1">
      <alignment horizontal="center" wrapText="1"/>
    </xf>
    <xf numFmtId="165" fontId="0" fillId="20" borderId="0" xfId="28" applyNumberFormat="1" applyFont="1" applyFill="1" applyBorder="1"/>
    <xf numFmtId="165" fontId="0" fillId="20" borderId="0" xfId="28" applyNumberFormat="1" applyFont="1" applyFill="1"/>
    <xf numFmtId="165" fontId="2" fillId="20" borderId="32" xfId="28" applyNumberFormat="1" applyFont="1" applyFill="1" applyBorder="1"/>
    <xf numFmtId="165" fontId="0" fillId="20" borderId="32" xfId="28" applyNumberFormat="1" applyFont="1" applyFill="1" applyBorder="1"/>
    <xf numFmtId="0" fontId="2" fillId="20" borderId="0" xfId="0" applyFont="1" applyFill="1"/>
    <xf numFmtId="0" fontId="0" fillId="20" borderId="0" xfId="0" applyFill="1" applyBorder="1" applyAlignment="1">
      <alignment horizontal="left" wrapText="1"/>
    </xf>
    <xf numFmtId="0" fontId="8" fillId="20" borderId="0" xfId="0" applyFont="1" applyFill="1" applyBorder="1" applyAlignment="1">
      <alignment horizontal="left" vertical="center" wrapText="1"/>
    </xf>
    <xf numFmtId="0" fontId="8" fillId="20" borderId="0" xfId="0" applyFont="1" applyFill="1" applyBorder="1" applyAlignment="1">
      <alignment vertical="center" wrapText="1"/>
    </xf>
    <xf numFmtId="0" fontId="2" fillId="20" borderId="0" xfId="0" applyFont="1" applyFill="1" applyAlignment="1">
      <alignment vertical="center" wrapText="1"/>
    </xf>
    <xf numFmtId="0" fontId="8" fillId="20" borderId="0" xfId="0" applyFont="1" applyFill="1" applyBorder="1" applyAlignment="1">
      <alignment horizontal="right" vertical="center" wrapText="1"/>
    </xf>
    <xf numFmtId="0" fontId="31" fillId="20" borderId="0" xfId="0" applyFont="1" applyFill="1" applyBorder="1" applyAlignment="1">
      <alignment vertical="center" wrapText="1"/>
    </xf>
    <xf numFmtId="164" fontId="0" fillId="20" borderId="0" xfId="28" applyNumberFormat="1" applyFont="1" applyFill="1"/>
    <xf numFmtId="0" fontId="1" fillId="20" borderId="0" xfId="0" applyFont="1" applyFill="1"/>
    <xf numFmtId="0" fontId="9" fillId="20" borderId="0" xfId="0" applyFont="1" applyFill="1" applyBorder="1" applyAlignment="1">
      <alignment vertical="center" wrapText="1"/>
    </xf>
    <xf numFmtId="0" fontId="3" fillId="20" borderId="0" xfId="0" applyFont="1" applyFill="1" applyBorder="1" applyAlignment="1">
      <alignment vertical="center" wrapText="1"/>
    </xf>
    <xf numFmtId="0" fontId="9" fillId="20" borderId="0" xfId="0" applyFont="1" applyFill="1" applyAlignment="1">
      <alignment vertical="center" wrapText="1"/>
    </xf>
    <xf numFmtId="0" fontId="2" fillId="20" borderId="0" xfId="0" applyFont="1" applyFill="1" applyBorder="1"/>
    <xf numFmtId="165" fontId="0" fillId="20" borderId="0" xfId="0" applyNumberFormat="1" applyFill="1" applyBorder="1"/>
    <xf numFmtId="165" fontId="7" fillId="20" borderId="0" xfId="0" applyNumberFormat="1" applyFont="1" applyFill="1"/>
    <xf numFmtId="0" fontId="2" fillId="20" borderId="0" xfId="0" applyFont="1" applyFill="1" applyBorder="1" applyAlignment="1">
      <alignment wrapText="1"/>
    </xf>
    <xf numFmtId="165" fontId="0" fillId="20" borderId="0" xfId="28" applyNumberFormat="1" applyFont="1" applyFill="1" applyAlignment="1">
      <alignment horizontal="center"/>
    </xf>
    <xf numFmtId="165" fontId="0" fillId="20" borderId="0" xfId="28" applyNumberFormat="1" applyFont="1" applyFill="1" applyBorder="1" applyAlignment="1">
      <alignment horizontal="center"/>
    </xf>
    <xf numFmtId="165" fontId="2" fillId="20" borderId="0" xfId="28" applyNumberFormat="1" applyFont="1" applyFill="1" applyBorder="1" applyAlignment="1">
      <alignment horizontal="center"/>
    </xf>
    <xf numFmtId="165" fontId="0" fillId="20" borderId="0" xfId="0" applyNumberFormat="1" applyFill="1"/>
    <xf numFmtId="0" fontId="9" fillId="20" borderId="0" xfId="0" applyFont="1" applyFill="1" applyBorder="1"/>
    <xf numFmtId="0" fontId="7" fillId="20" borderId="0" xfId="0" applyFont="1" applyFill="1"/>
    <xf numFmtId="0" fontId="9" fillId="20" borderId="0" xfId="0" applyFont="1" applyFill="1"/>
    <xf numFmtId="0" fontId="10" fillId="20" borderId="0" xfId="0" applyFont="1" applyFill="1" applyBorder="1" applyAlignment="1">
      <alignment vertical="center" wrapText="1"/>
    </xf>
    <xf numFmtId="0" fontId="0" fillId="20" borderId="0" xfId="0" applyFont="1" applyFill="1" applyBorder="1" applyAlignment="1">
      <alignment vertical="center" wrapText="1"/>
    </xf>
    <xf numFmtId="0" fontId="9" fillId="20" borderId="28" xfId="0" applyFont="1" applyFill="1" applyBorder="1"/>
    <xf numFmtId="165" fontId="0" fillId="20" borderId="28" xfId="0" applyNumberFormat="1" applyFill="1" applyBorder="1"/>
    <xf numFmtId="0" fontId="7" fillId="20" borderId="0" xfId="0" applyFont="1" applyFill="1" applyAlignment="1">
      <alignment horizontal="center"/>
    </xf>
    <xf numFmtId="165" fontId="2" fillId="20" borderId="32" xfId="0" applyNumberFormat="1" applyFont="1" applyFill="1" applyBorder="1"/>
    <xf numFmtId="165" fontId="2" fillId="20" borderId="60" xfId="0" applyNumberFormat="1" applyFont="1" applyFill="1" applyBorder="1"/>
    <xf numFmtId="165" fontId="10" fillId="20" borderId="0" xfId="0" applyNumberFormat="1" applyFont="1" applyFill="1"/>
    <xf numFmtId="165" fontId="10" fillId="20" borderId="0" xfId="0" applyNumberFormat="1" applyFont="1" applyFill="1" applyBorder="1"/>
    <xf numFmtId="0" fontId="0" fillId="20" borderId="0" xfId="0" applyFill="1" applyBorder="1" applyAlignment="1">
      <alignment vertical="center" wrapText="1"/>
    </xf>
    <xf numFmtId="0" fontId="33" fillId="20" borderId="51" xfId="0" applyFont="1" applyFill="1" applyBorder="1" applyAlignment="1">
      <alignment vertical="top" wrapText="1"/>
    </xf>
    <xf numFmtId="0" fontId="4" fillId="20" borderId="66" xfId="0" applyFont="1" applyFill="1" applyBorder="1" applyAlignment="1">
      <alignment horizontal="center" wrapText="1"/>
    </xf>
    <xf numFmtId="0" fontId="4" fillId="20" borderId="24" xfId="0" applyFont="1" applyFill="1" applyBorder="1" applyAlignment="1">
      <alignment horizontal="center" wrapText="1"/>
    </xf>
    <xf numFmtId="0" fontId="4" fillId="20" borderId="25" xfId="0" applyFont="1" applyFill="1" applyBorder="1" applyAlignment="1">
      <alignment horizontal="center" wrapText="1"/>
    </xf>
    <xf numFmtId="0" fontId="34" fillId="20" borderId="42" xfId="0" applyFont="1" applyFill="1" applyBorder="1" applyAlignment="1">
      <alignment horizontal="left" wrapText="1"/>
    </xf>
    <xf numFmtId="0" fontId="4" fillId="20" borderId="47" xfId="0" applyFont="1" applyFill="1" applyBorder="1" applyAlignment="1">
      <alignment horizontal="center" wrapText="1"/>
    </xf>
    <xf numFmtId="0" fontId="4" fillId="20" borderId="45" xfId="0" applyFont="1" applyFill="1" applyBorder="1" applyAlignment="1">
      <alignment horizontal="center" wrapText="1"/>
    </xf>
    <xf numFmtId="0" fontId="4" fillId="20" borderId="46" xfId="0" applyFont="1" applyFill="1" applyBorder="1" applyAlignment="1">
      <alignment horizontal="center" wrapText="1"/>
    </xf>
    <xf numFmtId="0" fontId="32" fillId="20" borderId="40" xfId="0" applyFont="1" applyFill="1" applyBorder="1" applyAlignment="1">
      <alignment horizontal="left" wrapText="1"/>
    </xf>
    <xf numFmtId="0" fontId="4" fillId="20" borderId="48" xfId="0" applyFont="1" applyFill="1" applyBorder="1" applyAlignment="1">
      <alignment horizontal="center" wrapText="1"/>
    </xf>
    <xf numFmtId="0" fontId="4" fillId="20" borderId="18" xfId="0" applyFont="1" applyFill="1" applyBorder="1" applyAlignment="1">
      <alignment horizontal="center" wrapText="1"/>
    </xf>
    <xf numFmtId="0" fontId="4" fillId="20" borderId="19" xfId="0" applyFont="1" applyFill="1" applyBorder="1" applyAlignment="1">
      <alignment horizontal="center" wrapText="1"/>
    </xf>
    <xf numFmtId="165" fontId="34" fillId="20" borderId="52" xfId="0" applyNumberFormat="1" applyFont="1" applyFill="1" applyBorder="1" applyAlignment="1">
      <alignment vertical="top" wrapText="1"/>
    </xf>
    <xf numFmtId="165" fontId="32" fillId="20" borderId="59" xfId="28" applyNumberFormat="1" applyFont="1" applyFill="1" applyBorder="1" applyAlignment="1">
      <alignment vertical="top" wrapText="1"/>
    </xf>
    <xf numFmtId="165" fontId="32" fillId="20" borderId="55" xfId="28" applyNumberFormat="1" applyFont="1" applyFill="1" applyBorder="1" applyAlignment="1">
      <alignment vertical="top" wrapText="1"/>
    </xf>
    <xf numFmtId="165" fontId="32" fillId="20" borderId="56" xfId="28" applyNumberFormat="1" applyFont="1" applyFill="1" applyBorder="1" applyAlignment="1">
      <alignment vertical="top" wrapText="1"/>
    </xf>
    <xf numFmtId="165" fontId="32" fillId="20" borderId="52" xfId="0" applyNumberFormat="1" applyFont="1" applyFill="1" applyBorder="1" applyAlignment="1">
      <alignment horizontal="left" wrapText="1"/>
    </xf>
    <xf numFmtId="165" fontId="32" fillId="20" borderId="37" xfId="28" applyNumberFormat="1" applyFont="1" applyFill="1" applyBorder="1"/>
    <xf numFmtId="165" fontId="32" fillId="20" borderId="13" xfId="28" applyNumberFormat="1" applyFont="1" applyFill="1" applyBorder="1"/>
    <xf numFmtId="165" fontId="32" fillId="20" borderId="14" xfId="28" applyNumberFormat="1" applyFont="1" applyFill="1" applyBorder="1"/>
    <xf numFmtId="165" fontId="32" fillId="20" borderId="36" xfId="28" applyNumberFormat="1" applyFont="1" applyFill="1" applyBorder="1"/>
    <xf numFmtId="0" fontId="33" fillId="20" borderId="52" xfId="0" applyFont="1" applyFill="1" applyBorder="1" applyAlignment="1">
      <alignment vertical="top" wrapText="1"/>
    </xf>
    <xf numFmtId="165" fontId="32" fillId="20" borderId="34" xfId="28" applyNumberFormat="1" applyFont="1" applyFill="1" applyBorder="1"/>
    <xf numFmtId="165" fontId="32" fillId="20" borderId="22" xfId="28" applyNumberFormat="1" applyFont="1" applyFill="1" applyBorder="1"/>
    <xf numFmtId="165" fontId="32" fillId="20" borderId="23" xfId="28" applyNumberFormat="1" applyFont="1" applyFill="1" applyBorder="1"/>
    <xf numFmtId="0" fontId="33" fillId="20" borderId="53" xfId="0" applyFont="1" applyFill="1" applyBorder="1" applyAlignment="1">
      <alignment vertical="top" wrapText="1"/>
    </xf>
    <xf numFmtId="165" fontId="33" fillId="20" borderId="33" xfId="28" applyNumberFormat="1" applyFont="1" applyFill="1" applyBorder="1" applyAlignment="1">
      <alignment vertical="top" wrapText="1"/>
    </xf>
    <xf numFmtId="165" fontId="33" fillId="20" borderId="18" xfId="28" applyNumberFormat="1" applyFont="1" applyFill="1" applyBorder="1" applyAlignment="1">
      <alignment vertical="top" wrapText="1"/>
    </xf>
    <xf numFmtId="165" fontId="33" fillId="20" borderId="19" xfId="28" applyNumberFormat="1" applyFont="1" applyFill="1" applyBorder="1" applyAlignment="1">
      <alignment vertical="top" wrapText="1"/>
    </xf>
    <xf numFmtId="0" fontId="32" fillId="20" borderId="0" xfId="0" applyFont="1" applyFill="1"/>
    <xf numFmtId="164" fontId="32" fillId="20" borderId="0" xfId="28" applyNumberFormat="1" applyFont="1" applyFill="1"/>
    <xf numFmtId="164" fontId="32" fillId="20" borderId="59" xfId="28" applyNumberFormat="1" applyFont="1" applyFill="1" applyBorder="1"/>
    <xf numFmtId="165" fontId="32" fillId="20" borderId="55" xfId="28" applyNumberFormat="1" applyFont="1" applyFill="1" applyBorder="1"/>
    <xf numFmtId="165" fontId="32" fillId="20" borderId="56" xfId="28" applyNumberFormat="1" applyFont="1" applyFill="1" applyBorder="1"/>
    <xf numFmtId="164" fontId="32" fillId="20" borderId="37" xfId="28" applyNumberFormat="1" applyFont="1" applyFill="1" applyBorder="1"/>
    <xf numFmtId="165" fontId="32" fillId="20" borderId="26" xfId="0" applyNumberFormat="1" applyFont="1" applyFill="1" applyBorder="1" applyAlignment="1">
      <alignment horizontal="left" wrapText="1"/>
    </xf>
    <xf numFmtId="164" fontId="32" fillId="20" borderId="62" xfId="28" applyNumberFormat="1" applyFont="1" applyFill="1" applyBorder="1"/>
    <xf numFmtId="165" fontId="32" fillId="20" borderId="63" xfId="28" applyNumberFormat="1" applyFont="1" applyFill="1" applyBorder="1"/>
    <xf numFmtId="165" fontId="32" fillId="20" borderId="64" xfId="28" applyNumberFormat="1" applyFont="1" applyFill="1" applyBorder="1"/>
    <xf numFmtId="165" fontId="33" fillId="20" borderId="27" xfId="0" applyNumberFormat="1" applyFont="1" applyFill="1" applyBorder="1" applyAlignment="1">
      <alignment horizontal="left" wrapText="1"/>
    </xf>
    <xf numFmtId="164" fontId="33" fillId="20" borderId="34" xfId="28" applyNumberFormat="1" applyFont="1" applyFill="1" applyBorder="1" applyAlignment="1">
      <alignment horizontal="right"/>
    </xf>
    <xf numFmtId="165" fontId="33" fillId="20" borderId="22" xfId="28" applyNumberFormat="1" applyFont="1" applyFill="1" applyBorder="1" applyAlignment="1">
      <alignment horizontal="right"/>
    </xf>
    <xf numFmtId="165" fontId="33" fillId="20" borderId="23" xfId="28" applyNumberFormat="1" applyFont="1" applyFill="1" applyBorder="1" applyAlignment="1">
      <alignment horizontal="right"/>
    </xf>
    <xf numFmtId="165" fontId="3" fillId="20" borderId="53" xfId="0" applyNumberFormat="1" applyFont="1" applyFill="1" applyBorder="1" applyAlignment="1">
      <alignment horizontal="left" wrapText="1"/>
    </xf>
    <xf numFmtId="165" fontId="0" fillId="20" borderId="36" xfId="28" applyNumberFormat="1" applyFont="1" applyFill="1" applyBorder="1"/>
    <xf numFmtId="165" fontId="0" fillId="20" borderId="20" xfId="28" applyNumberFormat="1" applyFont="1" applyFill="1" applyBorder="1"/>
    <xf numFmtId="165" fontId="0" fillId="20" borderId="21" xfId="28" applyNumberFormat="1" applyFont="1" applyFill="1" applyBorder="1"/>
    <xf numFmtId="165" fontId="4" fillId="20" borderId="44" xfId="0" applyNumberFormat="1" applyFont="1" applyFill="1" applyBorder="1" applyAlignment="1">
      <alignment horizontal="left" wrapText="1"/>
    </xf>
    <xf numFmtId="165" fontId="2" fillId="20" borderId="33" xfId="28" applyNumberFormat="1" applyFont="1" applyFill="1" applyBorder="1" applyAlignment="1">
      <alignment horizontal="right"/>
    </xf>
    <xf numFmtId="165" fontId="2" fillId="20" borderId="18" xfId="28" applyNumberFormat="1" applyFont="1" applyFill="1" applyBorder="1" applyAlignment="1">
      <alignment horizontal="right"/>
    </xf>
    <xf numFmtId="165" fontId="2" fillId="20" borderId="19" xfId="28" applyNumberFormat="1" applyFont="1" applyFill="1" applyBorder="1" applyAlignment="1">
      <alignment horizontal="right"/>
    </xf>
    <xf numFmtId="0" fontId="4" fillId="20" borderId="51" xfId="0" applyFont="1" applyFill="1" applyBorder="1" applyAlignment="1">
      <alignment vertical="top" wrapText="1"/>
    </xf>
    <xf numFmtId="0" fontId="0" fillId="20" borderId="42" xfId="0" applyFill="1" applyBorder="1" applyAlignment="1">
      <alignment horizontal="left" wrapText="1"/>
    </xf>
    <xf numFmtId="0" fontId="0" fillId="20" borderId="40" xfId="0" applyFill="1" applyBorder="1" applyAlignment="1">
      <alignment horizontal="left" wrapText="1"/>
    </xf>
    <xf numFmtId="165" fontId="2" fillId="20" borderId="39" xfId="0" applyNumberFormat="1" applyFont="1" applyFill="1" applyBorder="1" applyAlignment="1">
      <alignment vertical="top" wrapText="1"/>
    </xf>
    <xf numFmtId="165" fontId="3" fillId="20" borderId="59" xfId="28" applyNumberFormat="1" applyFont="1" applyFill="1" applyBorder="1" applyAlignment="1">
      <alignment vertical="top" wrapText="1"/>
    </xf>
    <xf numFmtId="165" fontId="3" fillId="20" borderId="55" xfId="28" applyNumberFormat="1" applyFont="1" applyFill="1" applyBorder="1" applyAlignment="1">
      <alignment vertical="top" wrapText="1"/>
    </xf>
    <xf numFmtId="165" fontId="3" fillId="20" borderId="56" xfId="28" applyNumberFormat="1" applyFont="1" applyFill="1" applyBorder="1" applyAlignment="1">
      <alignment vertical="top" wrapText="1"/>
    </xf>
    <xf numFmtId="165" fontId="0" fillId="20" borderId="52" xfId="0" applyNumberFormat="1" applyFill="1" applyBorder="1" applyAlignment="1">
      <alignment horizontal="left" wrapText="1"/>
    </xf>
    <xf numFmtId="165" fontId="0" fillId="20" borderId="37" xfId="28" applyNumberFormat="1" applyFont="1" applyFill="1" applyBorder="1"/>
    <xf numFmtId="165" fontId="0" fillId="20" borderId="13" xfId="28" applyNumberFormat="1" applyFont="1" applyFill="1" applyBorder="1"/>
    <xf numFmtId="165" fontId="0" fillId="20" borderId="14" xfId="28" applyNumberFormat="1" applyFont="1" applyFill="1" applyBorder="1"/>
    <xf numFmtId="165" fontId="0" fillId="20" borderId="53" xfId="0" applyNumberFormat="1" applyFill="1" applyBorder="1" applyAlignment="1">
      <alignment horizontal="left" wrapText="1"/>
    </xf>
    <xf numFmtId="0" fontId="4" fillId="20" borderId="39" xfId="0" applyFont="1" applyFill="1" applyBorder="1" applyAlignment="1">
      <alignment vertical="top" wrapText="1"/>
    </xf>
    <xf numFmtId="165" fontId="0" fillId="20" borderId="33" xfId="28" applyNumberFormat="1" applyFont="1" applyFill="1" applyBorder="1"/>
    <xf numFmtId="165" fontId="0" fillId="20" borderId="18" xfId="28" applyNumberFormat="1" applyFont="1" applyFill="1" applyBorder="1"/>
    <xf numFmtId="165" fontId="0" fillId="20" borderId="19" xfId="28" applyNumberFormat="1" applyFont="1" applyFill="1" applyBorder="1"/>
    <xf numFmtId="0" fontId="4" fillId="20" borderId="52" xfId="0" applyFont="1" applyFill="1" applyBorder="1" applyAlignment="1">
      <alignment vertical="top" wrapText="1"/>
    </xf>
    <xf numFmtId="165" fontId="0" fillId="20" borderId="34" xfId="28" applyNumberFormat="1" applyFont="1" applyFill="1" applyBorder="1"/>
    <xf numFmtId="165" fontId="0" fillId="20" borderId="22" xfId="28" applyNumberFormat="1" applyFont="1" applyFill="1" applyBorder="1"/>
    <xf numFmtId="165" fontId="0" fillId="20" borderId="23" xfId="28" applyNumberFormat="1" applyFont="1" applyFill="1" applyBorder="1"/>
    <xf numFmtId="0" fontId="4" fillId="20" borderId="53" xfId="0" applyFont="1" applyFill="1" applyBorder="1" applyAlignment="1">
      <alignment vertical="top" wrapText="1"/>
    </xf>
    <xf numFmtId="165" fontId="2" fillId="20" borderId="34" xfId="28" applyNumberFormat="1" applyFont="1" applyFill="1" applyBorder="1"/>
    <xf numFmtId="165" fontId="2" fillId="20" borderId="22" xfId="28" applyNumberFormat="1" applyFont="1" applyFill="1" applyBorder="1"/>
    <xf numFmtId="165" fontId="2" fillId="20" borderId="23" xfId="28" applyNumberFormat="1" applyFont="1" applyFill="1" applyBorder="1"/>
    <xf numFmtId="165" fontId="0" fillId="20" borderId="39" xfId="0" applyNumberFormat="1" applyFill="1" applyBorder="1" applyAlignment="1">
      <alignment horizontal="left" wrapText="1"/>
    </xf>
    <xf numFmtId="165" fontId="0" fillId="20" borderId="59" xfId="28" applyNumberFormat="1" applyFont="1" applyFill="1" applyBorder="1"/>
    <xf numFmtId="165" fontId="0" fillId="20" borderId="55" xfId="28" applyNumberFormat="1" applyFont="1" applyFill="1" applyBorder="1"/>
    <xf numFmtId="165" fontId="0" fillId="20" borderId="56" xfId="28" applyNumberFormat="1" applyFont="1" applyFill="1" applyBorder="1"/>
    <xf numFmtId="165" fontId="2" fillId="20" borderId="0" xfId="0" applyNumberFormat="1" applyFont="1" applyFill="1" applyBorder="1" applyAlignment="1">
      <alignment horizontal="left" wrapText="1"/>
    </xf>
    <xf numFmtId="0" fontId="3" fillId="20" borderId="0" xfId="0" applyFont="1" applyFill="1" applyAlignment="1">
      <alignment wrapText="1"/>
    </xf>
    <xf numFmtId="0" fontId="3" fillId="20" borderId="0" xfId="0" applyFont="1" applyFill="1"/>
    <xf numFmtId="0" fontId="34" fillId="20" borderId="40" xfId="0" applyFont="1" applyFill="1" applyBorder="1" applyAlignment="1">
      <alignment wrapText="1"/>
    </xf>
    <xf numFmtId="164" fontId="32" fillId="20" borderId="54" xfId="28" applyNumberFormat="1" applyFont="1" applyFill="1" applyBorder="1"/>
    <xf numFmtId="0" fontId="34" fillId="20" borderId="27" xfId="0" applyFont="1" applyFill="1" applyBorder="1" applyAlignment="1">
      <alignment wrapText="1"/>
    </xf>
    <xf numFmtId="164" fontId="32" fillId="20" borderId="57" xfId="28" applyNumberFormat="1" applyFont="1" applyFill="1" applyBorder="1"/>
    <xf numFmtId="165" fontId="32" fillId="20" borderId="57" xfId="28" applyNumberFormat="1" applyFont="1" applyFill="1" applyBorder="1"/>
    <xf numFmtId="165" fontId="32" fillId="20" borderId="58" xfId="28" applyNumberFormat="1" applyFont="1" applyFill="1" applyBorder="1"/>
    <xf numFmtId="0" fontId="34" fillId="20" borderId="29" xfId="0" applyFont="1" applyFill="1" applyBorder="1" applyAlignment="1">
      <alignment wrapText="1"/>
    </xf>
    <xf numFmtId="0" fontId="34" fillId="20" borderId="17" xfId="0" applyFont="1" applyFill="1" applyBorder="1" applyAlignment="1">
      <alignment wrapText="1"/>
    </xf>
    <xf numFmtId="164" fontId="32" fillId="20" borderId="36" xfId="28" applyNumberFormat="1" applyFont="1" applyFill="1" applyBorder="1"/>
    <xf numFmtId="165" fontId="32" fillId="20" borderId="20" xfId="28" applyNumberFormat="1" applyFont="1" applyFill="1" applyBorder="1"/>
    <xf numFmtId="165" fontId="32" fillId="20" borderId="21" xfId="28" applyNumberFormat="1" applyFont="1" applyFill="1" applyBorder="1"/>
    <xf numFmtId="164" fontId="32" fillId="20" borderId="33" xfId="28" applyNumberFormat="1" applyFont="1" applyFill="1" applyBorder="1"/>
    <xf numFmtId="165" fontId="32" fillId="20" borderId="18" xfId="28" applyNumberFormat="1" applyFont="1" applyFill="1" applyBorder="1"/>
    <xf numFmtId="165" fontId="32" fillId="20" borderId="19" xfId="28" applyNumberFormat="1" applyFont="1" applyFill="1" applyBorder="1"/>
    <xf numFmtId="0" fontId="34" fillId="20" borderId="0" xfId="0" applyFont="1" applyFill="1" applyBorder="1" applyAlignment="1">
      <alignment wrapText="1"/>
    </xf>
    <xf numFmtId="164" fontId="32" fillId="20" borderId="0" xfId="28" applyNumberFormat="1" applyFont="1" applyFill="1" applyBorder="1"/>
    <xf numFmtId="165" fontId="32" fillId="20" borderId="0" xfId="28" applyNumberFormat="1" applyFont="1" applyFill="1" applyBorder="1"/>
    <xf numFmtId="0" fontId="34" fillId="20" borderId="38" xfId="0" applyFont="1" applyFill="1" applyBorder="1" applyAlignment="1">
      <alignment wrapText="1"/>
    </xf>
    <xf numFmtId="0" fontId="34" fillId="20" borderId="39" xfId="0" applyFont="1" applyFill="1" applyBorder="1" applyAlignment="1">
      <alignment wrapText="1"/>
    </xf>
    <xf numFmtId="0" fontId="34" fillId="20" borderId="26" xfId="0" applyFont="1" applyFill="1" applyBorder="1" applyAlignment="1">
      <alignment wrapText="1"/>
    </xf>
    <xf numFmtId="164" fontId="32" fillId="20" borderId="34" xfId="28" applyNumberFormat="1" applyFont="1" applyFill="1" applyBorder="1"/>
    <xf numFmtId="9" fontId="32" fillId="20" borderId="54" xfId="44" applyNumberFormat="1" applyFont="1" applyFill="1" applyBorder="1" applyAlignment="1">
      <alignment horizontal="center" wrapText="1"/>
    </xf>
    <xf numFmtId="9" fontId="34" fillId="20" borderId="55" xfId="44" applyNumberFormat="1" applyFont="1" applyFill="1" applyBorder="1" applyAlignment="1">
      <alignment horizontal="center" wrapText="1"/>
    </xf>
    <xf numFmtId="9" fontId="34" fillId="20" borderId="56" xfId="44" applyNumberFormat="1" applyFont="1" applyFill="1" applyBorder="1" applyAlignment="1">
      <alignment horizontal="center" wrapText="1"/>
    </xf>
    <xf numFmtId="0" fontId="32" fillId="20" borderId="10" xfId="0" applyFont="1" applyFill="1" applyBorder="1" applyAlignment="1">
      <alignment wrapText="1"/>
    </xf>
    <xf numFmtId="9" fontId="32" fillId="20" borderId="30" xfId="44" applyFont="1" applyFill="1" applyBorder="1" applyAlignment="1">
      <alignment horizontal="center" wrapText="1"/>
    </xf>
    <xf numFmtId="9" fontId="32" fillId="20" borderId="31" xfId="44" applyFont="1" applyFill="1" applyBorder="1" applyAlignment="1">
      <alignment horizontal="center" wrapText="1"/>
    </xf>
    <xf numFmtId="9" fontId="32" fillId="20" borderId="14" xfId="44" applyNumberFormat="1" applyFont="1" applyFill="1" applyBorder="1" applyAlignment="1">
      <alignment horizontal="center" wrapText="1"/>
    </xf>
    <xf numFmtId="0" fontId="34" fillId="20" borderId="10" xfId="0" applyFont="1" applyFill="1" applyBorder="1" applyAlignment="1">
      <alignment wrapText="1"/>
    </xf>
    <xf numFmtId="9" fontId="32" fillId="20" borderId="30" xfId="44" applyNumberFormat="1" applyFont="1" applyFill="1" applyBorder="1" applyAlignment="1">
      <alignment horizontal="center" wrapText="1"/>
    </xf>
    <xf numFmtId="9" fontId="34" fillId="20" borderId="13" xfId="44" applyNumberFormat="1" applyFont="1" applyFill="1" applyBorder="1" applyAlignment="1">
      <alignment horizontal="center" wrapText="1"/>
    </xf>
    <xf numFmtId="9" fontId="34" fillId="20" borderId="14" xfId="44" applyNumberFormat="1" applyFont="1" applyFill="1" applyBorder="1" applyAlignment="1">
      <alignment horizontal="center" wrapText="1"/>
    </xf>
    <xf numFmtId="9" fontId="32" fillId="20" borderId="13" xfId="44" applyFont="1" applyFill="1" applyBorder="1" applyAlignment="1">
      <alignment horizontal="center" wrapText="1"/>
    </xf>
    <xf numFmtId="9" fontId="32" fillId="20" borderId="14" xfId="44" applyFont="1" applyFill="1" applyBorder="1" applyAlignment="1">
      <alignment horizontal="center" wrapText="1"/>
    </xf>
    <xf numFmtId="0" fontId="32" fillId="20" borderId="17" xfId="0" applyFont="1" applyFill="1" applyBorder="1" applyAlignment="1">
      <alignment wrapText="1"/>
    </xf>
    <xf numFmtId="9" fontId="32" fillId="20" borderId="41" xfId="44" applyFont="1" applyFill="1" applyBorder="1" applyAlignment="1">
      <alignment horizontal="center" wrapText="1"/>
    </xf>
    <xf numFmtId="9" fontId="32" fillId="20" borderId="20" xfId="44" applyFont="1" applyFill="1" applyBorder="1" applyAlignment="1">
      <alignment horizontal="center" wrapText="1"/>
    </xf>
    <xf numFmtId="9" fontId="32" fillId="20" borderId="21" xfId="44" applyFont="1" applyFill="1" applyBorder="1" applyAlignment="1">
      <alignment horizontal="center" wrapText="1"/>
    </xf>
    <xf numFmtId="0" fontId="2" fillId="20" borderId="29" xfId="0" applyFont="1" applyFill="1" applyBorder="1" applyAlignment="1">
      <alignment wrapText="1"/>
    </xf>
    <xf numFmtId="9" fontId="2" fillId="20" borderId="54" xfId="44" applyNumberFormat="1" applyFont="1" applyFill="1" applyBorder="1" applyAlignment="1">
      <alignment horizontal="center" wrapText="1"/>
    </xf>
    <xf numFmtId="9" fontId="2" fillId="20" borderId="55" xfId="44" applyNumberFormat="1" applyFont="1" applyFill="1" applyBorder="1" applyAlignment="1">
      <alignment horizontal="center" wrapText="1"/>
    </xf>
    <xf numFmtId="9" fontId="2" fillId="20" borderId="56" xfId="44" applyNumberFormat="1" applyFont="1" applyFill="1" applyBorder="1" applyAlignment="1">
      <alignment horizontal="center" wrapText="1"/>
    </xf>
    <xf numFmtId="0" fontId="3" fillId="20" borderId="10" xfId="0" applyFont="1" applyFill="1" applyBorder="1" applyAlignment="1">
      <alignment wrapText="1"/>
    </xf>
    <xf numFmtId="0" fontId="2" fillId="20" borderId="10" xfId="0" applyFont="1" applyFill="1" applyBorder="1" applyAlignment="1">
      <alignment wrapText="1"/>
    </xf>
    <xf numFmtId="0" fontId="3" fillId="20" borderId="17" xfId="0" applyFont="1" applyFill="1" applyBorder="1" applyAlignment="1">
      <alignment wrapText="1"/>
    </xf>
    <xf numFmtId="9" fontId="2" fillId="20" borderId="30" xfId="44" applyNumberFormat="1" applyFont="1" applyFill="1" applyBorder="1" applyAlignment="1">
      <alignment horizontal="center" wrapText="1"/>
    </xf>
    <xf numFmtId="9" fontId="2" fillId="20" borderId="13" xfId="44" applyNumberFormat="1" applyFont="1" applyFill="1" applyBorder="1" applyAlignment="1">
      <alignment horizontal="center" wrapText="1"/>
    </xf>
    <xf numFmtId="9" fontId="2" fillId="20" borderId="14" xfId="44" applyNumberFormat="1" applyFont="1" applyFill="1" applyBorder="1" applyAlignment="1">
      <alignment horizontal="center" wrapText="1"/>
    </xf>
    <xf numFmtId="9" fontId="3" fillId="20" borderId="41" xfId="44" applyFont="1" applyFill="1" applyBorder="1" applyAlignment="1">
      <alignment horizontal="center" wrapText="1"/>
    </xf>
    <xf numFmtId="9" fontId="3" fillId="20" borderId="20" xfId="44" applyFont="1" applyFill="1" applyBorder="1" applyAlignment="1">
      <alignment horizontal="center" wrapText="1"/>
    </xf>
    <xf numFmtId="9" fontId="3" fillId="20" borderId="21" xfId="44" applyFont="1" applyFill="1" applyBorder="1" applyAlignment="1">
      <alignment horizontal="center" wrapText="1"/>
    </xf>
    <xf numFmtId="0" fontId="2" fillId="20" borderId="40" xfId="0" applyFont="1" applyFill="1" applyBorder="1" applyAlignment="1">
      <alignment wrapText="1"/>
    </xf>
    <xf numFmtId="165" fontId="0" fillId="20" borderId="54" xfId="28" applyNumberFormat="1" applyFont="1" applyFill="1" applyBorder="1"/>
    <xf numFmtId="0" fontId="2" fillId="20" borderId="27" xfId="0" applyFont="1" applyFill="1" applyBorder="1" applyAlignment="1">
      <alignment wrapText="1"/>
    </xf>
    <xf numFmtId="165" fontId="0" fillId="20" borderId="57" xfId="28" applyNumberFormat="1" applyFont="1" applyFill="1" applyBorder="1"/>
    <xf numFmtId="165" fontId="0" fillId="20" borderId="58" xfId="28" applyNumberFormat="1" applyFont="1" applyFill="1" applyBorder="1"/>
    <xf numFmtId="0" fontId="2" fillId="20" borderId="17" xfId="0" applyFont="1" applyFill="1" applyBorder="1" applyAlignment="1">
      <alignment wrapText="1"/>
    </xf>
    <xf numFmtId="0" fontId="2" fillId="20" borderId="38" xfId="0" applyFont="1" applyFill="1" applyBorder="1" applyAlignment="1">
      <alignment wrapText="1"/>
    </xf>
    <xf numFmtId="0" fontId="2" fillId="20" borderId="39" xfId="0" applyFont="1" applyFill="1" applyBorder="1" applyAlignment="1">
      <alignment wrapText="1"/>
    </xf>
    <xf numFmtId="0" fontId="2" fillId="20" borderId="26" xfId="0" applyFont="1" applyFill="1" applyBorder="1" applyAlignment="1">
      <alignment wrapText="1"/>
    </xf>
    <xf numFmtId="0" fontId="2" fillId="20" borderId="0" xfId="0" applyFont="1" applyFill="1" applyBorder="1" applyAlignment="1">
      <alignment horizontal="left" wrapText="1"/>
    </xf>
    <xf numFmtId="0" fontId="0" fillId="20" borderId="0" xfId="0" applyFill="1" applyAlignment="1">
      <alignment wrapText="1"/>
    </xf>
    <xf numFmtId="164" fontId="0" fillId="20" borderId="0" xfId="28" applyNumberFormat="1" applyFont="1" applyFill="1" applyBorder="1"/>
    <xf numFmtId="0" fontId="2" fillId="20" borderId="0" xfId="0" applyFont="1" applyFill="1" applyAlignment="1">
      <alignment wrapText="1"/>
    </xf>
    <xf numFmtId="165" fontId="2" fillId="20" borderId="0" xfId="0" applyNumberFormat="1" applyFont="1" applyFill="1" applyBorder="1"/>
    <xf numFmtId="0" fontId="9" fillId="20" borderId="0" xfId="0" applyFont="1" applyFill="1" applyBorder="1" applyAlignment="1">
      <alignment wrapText="1"/>
    </xf>
    <xf numFmtId="165" fontId="2" fillId="20" borderId="12" xfId="0" applyNumberFormat="1" applyFont="1" applyFill="1" applyBorder="1"/>
    <xf numFmtId="0" fontId="2" fillId="20" borderId="65" xfId="0" applyFont="1" applyFill="1" applyBorder="1" applyAlignment="1">
      <alignment horizontal="left" wrapText="1"/>
    </xf>
    <xf numFmtId="0" fontId="4" fillId="20" borderId="50" xfId="0" applyFont="1" applyFill="1" applyBorder="1" applyAlignment="1">
      <alignment horizontal="center" wrapText="1"/>
    </xf>
    <xf numFmtId="0" fontId="4" fillId="20" borderId="49" xfId="0" applyFont="1" applyFill="1" applyBorder="1" applyAlignment="1">
      <alignment horizontal="center" wrapText="1"/>
    </xf>
    <xf numFmtId="0" fontId="32" fillId="20" borderId="44" xfId="0" applyFont="1" applyFill="1" applyBorder="1" applyAlignment="1">
      <alignment horizontal="left" wrapText="1"/>
    </xf>
    <xf numFmtId="0" fontId="4" fillId="20" borderId="33" xfId="0" applyFont="1" applyFill="1" applyBorder="1" applyAlignment="1">
      <alignment horizontal="center" wrapText="1"/>
    </xf>
    <xf numFmtId="165" fontId="32" fillId="20" borderId="11" xfId="0" applyNumberFormat="1" applyFont="1" applyFill="1" applyBorder="1" applyAlignment="1">
      <alignment horizontal="left" wrapText="1"/>
    </xf>
    <xf numFmtId="165" fontId="32" fillId="20" borderId="61" xfId="28" applyNumberFormat="1" applyFont="1" applyFill="1" applyBorder="1" applyAlignment="1">
      <alignment horizontal="right"/>
    </xf>
    <xf numFmtId="165" fontId="32" fillId="20" borderId="15" xfId="28" applyNumberFormat="1" applyFont="1" applyFill="1" applyBorder="1" applyAlignment="1">
      <alignment horizontal="right"/>
    </xf>
    <xf numFmtId="165" fontId="32" fillId="20" borderId="16" xfId="28" applyNumberFormat="1" applyFont="1" applyFill="1" applyBorder="1" applyAlignment="1">
      <alignment horizontal="right"/>
    </xf>
    <xf numFmtId="165" fontId="32" fillId="20" borderId="10" xfId="0" applyNumberFormat="1" applyFont="1" applyFill="1" applyBorder="1" applyAlignment="1">
      <alignment horizontal="left" wrapText="1"/>
    </xf>
    <xf numFmtId="165" fontId="32" fillId="20" borderId="36" xfId="28" applyNumberFormat="1" applyFont="1" applyFill="1" applyBorder="1" applyAlignment="1">
      <alignment horizontal="right"/>
    </xf>
    <xf numFmtId="165" fontId="32" fillId="20" borderId="20" xfId="28" applyNumberFormat="1" applyFont="1" applyFill="1" applyBorder="1" applyAlignment="1">
      <alignment horizontal="right"/>
    </xf>
    <xf numFmtId="165" fontId="32" fillId="20" borderId="21" xfId="28" applyNumberFormat="1" applyFont="1" applyFill="1" applyBorder="1" applyAlignment="1">
      <alignment horizontal="right"/>
    </xf>
    <xf numFmtId="165" fontId="33" fillId="20" borderId="10" xfId="28" applyNumberFormat="1" applyFont="1" applyFill="1" applyBorder="1" applyAlignment="1">
      <alignment horizontal="left" wrapText="1"/>
    </xf>
    <xf numFmtId="165" fontId="33" fillId="20" borderId="33" xfId="28" applyNumberFormat="1" applyFont="1" applyFill="1" applyBorder="1" applyAlignment="1">
      <alignment horizontal="right"/>
    </xf>
    <xf numFmtId="165" fontId="33" fillId="20" borderId="18" xfId="28" applyNumberFormat="1" applyFont="1" applyFill="1" applyBorder="1" applyAlignment="1">
      <alignment horizontal="right"/>
    </xf>
    <xf numFmtId="165" fontId="33" fillId="20" borderId="19" xfId="28" applyNumberFormat="1" applyFont="1" applyFill="1" applyBorder="1" applyAlignment="1">
      <alignment horizontal="right"/>
    </xf>
    <xf numFmtId="165" fontId="33" fillId="20" borderId="10" xfId="0" applyNumberFormat="1" applyFont="1" applyFill="1" applyBorder="1" applyAlignment="1">
      <alignment horizontal="left" wrapText="1"/>
    </xf>
    <xf numFmtId="165" fontId="32" fillId="20" borderId="30" xfId="28" applyNumberFormat="1" applyFont="1" applyFill="1" applyBorder="1" applyAlignment="1">
      <alignment horizontal="right"/>
    </xf>
    <xf numFmtId="165" fontId="32" fillId="20" borderId="13" xfId="28" applyNumberFormat="1" applyFont="1" applyFill="1" applyBorder="1" applyAlignment="1">
      <alignment horizontal="right"/>
    </xf>
    <xf numFmtId="165" fontId="32" fillId="20" borderId="14" xfId="28" applyNumberFormat="1" applyFont="1" applyFill="1" applyBorder="1" applyAlignment="1">
      <alignment horizontal="right"/>
    </xf>
    <xf numFmtId="165" fontId="33" fillId="20" borderId="34" xfId="28" applyNumberFormat="1" applyFont="1" applyFill="1" applyBorder="1" applyAlignment="1">
      <alignment horizontal="right"/>
    </xf>
    <xf numFmtId="165" fontId="33" fillId="20" borderId="17" xfId="28" applyNumberFormat="1" applyFont="1" applyFill="1" applyBorder="1" applyAlignment="1">
      <alignment horizontal="left" wrapText="1"/>
    </xf>
    <xf numFmtId="165" fontId="33" fillId="20" borderId="48" xfId="28" applyNumberFormat="1" applyFont="1" applyFill="1" applyBorder="1" applyAlignment="1">
      <alignment horizontal="right"/>
    </xf>
    <xf numFmtId="0" fontId="32" fillId="20" borderId="0" xfId="0" applyFont="1" applyFill="1" applyAlignment="1">
      <alignment horizontal="left" wrapText="1"/>
    </xf>
    <xf numFmtId="0" fontId="0" fillId="20" borderId="43" xfId="0" applyFill="1" applyBorder="1" applyAlignment="1">
      <alignment horizontal="left" wrapText="1"/>
    </xf>
    <xf numFmtId="0" fontId="0" fillId="20" borderId="44" xfId="0" applyFill="1" applyBorder="1" applyAlignment="1">
      <alignment horizontal="left" wrapText="1"/>
    </xf>
    <xf numFmtId="165" fontId="0" fillId="20" borderId="11" xfId="0" applyNumberFormat="1" applyFill="1" applyBorder="1" applyAlignment="1">
      <alignment horizontal="left" wrapText="1"/>
    </xf>
    <xf numFmtId="165" fontId="0" fillId="20" borderId="35" xfId="28" applyNumberFormat="1" applyFont="1" applyFill="1" applyBorder="1" applyAlignment="1">
      <alignment horizontal="right"/>
    </xf>
    <xf numFmtId="165" fontId="0" fillId="20" borderId="15" xfId="28" applyNumberFormat="1" applyFont="1" applyFill="1" applyBorder="1" applyAlignment="1">
      <alignment horizontal="right"/>
    </xf>
    <xf numFmtId="165" fontId="0" fillId="20" borderId="16" xfId="28" applyNumberFormat="1" applyFont="1" applyFill="1" applyBorder="1" applyAlignment="1">
      <alignment horizontal="right"/>
    </xf>
    <xf numFmtId="165" fontId="0" fillId="20" borderId="10" xfId="0" applyNumberFormat="1" applyFill="1" applyBorder="1" applyAlignment="1">
      <alignment horizontal="left" wrapText="1"/>
    </xf>
    <xf numFmtId="165" fontId="0" fillId="20" borderId="36" xfId="28" applyNumberFormat="1" applyFont="1" applyFill="1" applyBorder="1" applyAlignment="1">
      <alignment horizontal="right"/>
    </xf>
    <xf numFmtId="165" fontId="0" fillId="20" borderId="20" xfId="28" applyNumberFormat="1" applyFont="1" applyFill="1" applyBorder="1" applyAlignment="1">
      <alignment horizontal="right"/>
    </xf>
    <xf numFmtId="165" fontId="0" fillId="20" borderId="21" xfId="28" applyNumberFormat="1" applyFont="1" applyFill="1" applyBorder="1" applyAlignment="1">
      <alignment horizontal="right"/>
    </xf>
    <xf numFmtId="165" fontId="4" fillId="20" borderId="10" xfId="28" applyNumberFormat="1" applyFont="1" applyFill="1" applyBorder="1" applyAlignment="1">
      <alignment horizontal="left" wrapText="1"/>
    </xf>
    <xf numFmtId="165" fontId="4" fillId="20" borderId="34" xfId="28" applyNumberFormat="1" applyFont="1" applyFill="1" applyBorder="1" applyAlignment="1">
      <alignment horizontal="right"/>
    </xf>
    <xf numFmtId="165" fontId="4" fillId="20" borderId="22" xfId="28" applyNumberFormat="1" applyFont="1" applyFill="1" applyBorder="1" applyAlignment="1">
      <alignment horizontal="right"/>
    </xf>
    <xf numFmtId="165" fontId="4" fillId="20" borderId="23" xfId="28" applyNumberFormat="1" applyFont="1" applyFill="1" applyBorder="1" applyAlignment="1">
      <alignment horizontal="right"/>
    </xf>
    <xf numFmtId="165" fontId="4" fillId="20" borderId="10" xfId="0" applyNumberFormat="1" applyFont="1" applyFill="1" applyBorder="1" applyAlignment="1">
      <alignment horizontal="left" wrapText="1"/>
    </xf>
    <xf numFmtId="165" fontId="0" fillId="20" borderId="37" xfId="28" applyNumberFormat="1" applyFont="1" applyFill="1" applyBorder="1" applyAlignment="1">
      <alignment horizontal="right"/>
    </xf>
    <xf numFmtId="165" fontId="0" fillId="20" borderId="13" xfId="28" applyNumberFormat="1" applyFont="1" applyFill="1" applyBorder="1" applyAlignment="1">
      <alignment horizontal="right"/>
    </xf>
    <xf numFmtId="165" fontId="0" fillId="20" borderId="14" xfId="28" applyNumberFormat="1" applyFont="1" applyFill="1" applyBorder="1" applyAlignment="1">
      <alignment horizontal="right"/>
    </xf>
    <xf numFmtId="165" fontId="4" fillId="20" borderId="17" xfId="28" applyNumberFormat="1" applyFont="1" applyFill="1" applyBorder="1" applyAlignment="1">
      <alignment horizontal="left" wrapText="1"/>
    </xf>
    <xf numFmtId="165" fontId="4" fillId="20" borderId="33" xfId="28" applyNumberFormat="1" applyFont="1" applyFill="1" applyBorder="1" applyAlignment="1">
      <alignment horizontal="right"/>
    </xf>
    <xf numFmtId="165" fontId="4" fillId="20" borderId="18" xfId="28" applyNumberFormat="1" applyFont="1" applyFill="1" applyBorder="1" applyAlignment="1">
      <alignment horizontal="right"/>
    </xf>
    <xf numFmtId="165" fontId="4" fillId="20" borderId="19" xfId="28" applyNumberFormat="1" applyFont="1" applyFill="1" applyBorder="1" applyAlignment="1">
      <alignment horizontal="right"/>
    </xf>
    <xf numFmtId="0" fontId="0" fillId="20" borderId="0" xfId="0" applyFill="1" applyAlignment="1">
      <alignment horizontal="left" wrapText="1"/>
    </xf>
    <xf numFmtId="0" fontId="0" fillId="20" borderId="0" xfId="0" applyFill="1" applyBorder="1" applyAlignment="1">
      <alignment wrapText="1"/>
    </xf>
    <xf numFmtId="167" fontId="0" fillId="20" borderId="0" xfId="29" applyNumberFormat="1" applyFont="1" applyFill="1"/>
    <xf numFmtId="0" fontId="3" fillId="20" borderId="0" xfId="41" applyFont="1" applyFill="1" applyBorder="1" applyAlignment="1">
      <alignment horizontal="left" vertical="center" wrapText="1"/>
    </xf>
    <xf numFmtId="9" fontId="0" fillId="17" borderId="0" xfId="44" applyFont="1" applyFill="1" applyBorder="1" applyProtection="1">
      <protection locked="0"/>
    </xf>
    <xf numFmtId="165" fontId="0" fillId="17" borderId="0" xfId="28" applyNumberFormat="1" applyFont="1" applyFill="1" applyProtection="1">
      <protection locked="0"/>
    </xf>
    <xf numFmtId="0" fontId="0" fillId="0" borderId="0" xfId="0" applyAlignment="1">
      <alignment wrapText="1"/>
    </xf>
    <xf numFmtId="0" fontId="40" fillId="20" borderId="0" xfId="0" applyFont="1" applyFill="1" applyBorder="1" applyAlignment="1">
      <alignment horizontal="left" vertical="top" wrapText="1"/>
    </xf>
    <xf numFmtId="0" fontId="41" fillId="20" borderId="0" xfId="0" applyFont="1" applyFill="1" applyBorder="1" applyAlignment="1">
      <alignment vertical="top" wrapText="1"/>
    </xf>
    <xf numFmtId="0" fontId="0" fillId="20" borderId="0" xfId="0" applyFill="1" applyBorder="1" applyAlignment="1">
      <alignment vertical="top" wrapText="1"/>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urrency" xfId="29" builtinId="4"/>
    <cellStyle name="dennis" xfId="30"/>
    <cellStyle name="Explanatory Text" xfId="31" builtinId="53" customBuiltin="1"/>
    <cellStyle name="Good" xfId="32" builtinId="26" customBuiltin="1"/>
    <cellStyle name="Heading 1" xfId="33" builtinId="16" customBuiltin="1"/>
    <cellStyle name="Heading 2" xfId="34" builtinId="17" customBuiltin="1"/>
    <cellStyle name="Heading 3" xfId="35" builtinId="18" customBuiltin="1"/>
    <cellStyle name="Heading 4" xfId="36" builtinId="19" customBuiltin="1"/>
    <cellStyle name="Input" xfId="37" builtinId="20" customBuiltin="1"/>
    <cellStyle name="level1" xfId="38"/>
    <cellStyle name="Linked Cell" xfId="39" builtinId="24" customBuiltin="1"/>
    <cellStyle name="Neutral" xfId="40" builtinId="28" customBuiltin="1"/>
    <cellStyle name="Normal" xfId="0" builtinId="0"/>
    <cellStyle name="Normal_CoalGP05" xfId="41"/>
    <cellStyle name="Note" xfId="42" builtinId="10" customBuiltin="1"/>
    <cellStyle name="Output" xfId="43" builtinId="21" customBuiltin="1"/>
    <cellStyle name="Percent" xfId="44" builtinId="5"/>
    <cellStyle name="Title" xfId="45" builtinId="15" customBuiltin="1"/>
    <cellStyle name="Total" xfId="46" builtinId="25" customBuiltin="1"/>
    <cellStyle name="Warning Text" xfId="47"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hartsheet" Target="chartsheets/sheet2.xml"/><Relationship Id="rId13" Type="http://schemas.openxmlformats.org/officeDocument/2006/relationships/worksheet" Target="worksheets/sheet10.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hartsheet" Target="chartsheets/sheet1.xml"/><Relationship Id="rId12" Type="http://schemas.openxmlformats.org/officeDocument/2006/relationships/worksheet" Target="worksheets/sheet9.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8.xml"/><Relationship Id="rId5" Type="http://schemas.openxmlformats.org/officeDocument/2006/relationships/worksheet" Target="worksheets/sheet5.xml"/><Relationship Id="rId15" Type="http://schemas.openxmlformats.org/officeDocument/2006/relationships/worksheet" Target="worksheets/sheet12.xml"/><Relationship Id="rId10" Type="http://schemas.openxmlformats.org/officeDocument/2006/relationships/worksheet" Target="worksheets/sheet7.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chartsheet" Target="chartsheets/sheet3.xml"/><Relationship Id="rId14" Type="http://schemas.openxmlformats.org/officeDocument/2006/relationships/worksheet" Target="worksheets/sheet11.xml"/></Relationships>
</file>

<file path=xl/charts/chart1.xml><?xml version="1.0" encoding="utf-8"?>
<c:chartSpace xmlns:c="http://schemas.openxmlformats.org/drawingml/2006/chart" xmlns:a="http://schemas.openxmlformats.org/drawingml/2006/main" xmlns:r="http://schemas.openxmlformats.org/officeDocument/2006/relationships">
  <c:lang val="en-AU"/>
  <c:chart>
    <c:title>
      <c:tx>
        <c:rich>
          <a:bodyPr/>
          <a:lstStyle/>
          <a:p>
            <a:pPr>
              <a:defRPr sz="1400" b="1" i="0" u="none" strike="noStrike" baseline="0">
                <a:solidFill>
                  <a:srgbClr val="000000"/>
                </a:solidFill>
                <a:latin typeface="Arial"/>
                <a:ea typeface="Arial"/>
                <a:cs typeface="Arial"/>
              </a:defRPr>
            </a:pPr>
            <a:r>
              <a:rPr lang="en-AU"/>
              <a:t>XXX Council - Operating Surplus Ratio for FYE 20XX to FYE 20XX</a:t>
            </a:r>
          </a:p>
        </c:rich>
      </c:tx>
      <c:layout>
        <c:manualLayout>
          <c:xMode val="edge"/>
          <c:yMode val="edge"/>
          <c:x val="0.1509824198552224"/>
          <c:y val="4.8648648648648651E-2"/>
        </c:manualLayout>
      </c:layout>
      <c:spPr>
        <a:noFill/>
        <a:ln w="25400">
          <a:noFill/>
        </a:ln>
      </c:spPr>
    </c:title>
    <c:plotArea>
      <c:layout>
        <c:manualLayout>
          <c:layoutTarget val="inner"/>
          <c:xMode val="edge"/>
          <c:yMode val="edge"/>
          <c:x val="0.16487158243579123"/>
          <c:y val="0.16618497109826588"/>
          <c:w val="0.64705882352941202"/>
          <c:h val="0.67052023121387305"/>
        </c:manualLayout>
      </c:layout>
      <c:lineChart>
        <c:grouping val="standard"/>
        <c:ser>
          <c:idx val="0"/>
          <c:order val="0"/>
          <c:tx>
            <c:v>    LTFP Projected</c:v>
          </c:tx>
          <c:spPr>
            <a:ln w="38100">
              <a:solidFill>
                <a:srgbClr val="00FF00"/>
              </a:solidFill>
              <a:prstDash val="lgDash"/>
            </a:ln>
          </c:spPr>
          <c:marker>
            <c:symbol val="none"/>
          </c:marker>
          <c:cat>
            <c:numRef>
              <c:f>'Financial Indicators &amp; Data'!$B$29:$L$29</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cat>
          <c:val>
            <c:numRef>
              <c:f>'Financial Indicators &amp; Data'!$B$4:$L$4</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ser>
        <c:ser>
          <c:idx val="1"/>
          <c:order val="1"/>
          <c:tx>
            <c:v>    Max Target</c:v>
          </c:tx>
          <c:spPr>
            <a:ln w="38100">
              <a:solidFill>
                <a:srgbClr val="FF0000"/>
              </a:solidFill>
              <a:prstDash val="solid"/>
            </a:ln>
          </c:spPr>
          <c:marker>
            <c:symbol val="none"/>
          </c:marker>
          <c:cat>
            <c:numRef>
              <c:f>'Financial Indicators &amp; Data'!$B$29:$L$29</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cat>
          <c:val>
            <c:numRef>
              <c:f>'Financial Indicators &amp; Data'!$B$6:$L$6</c:f>
              <c:numCache>
                <c:formatCode>0%</c:formatCode>
                <c:ptCount val="11"/>
              </c:numCache>
            </c:numRef>
          </c:val>
        </c:ser>
        <c:ser>
          <c:idx val="2"/>
          <c:order val="2"/>
          <c:tx>
            <c:v>    Min Target</c:v>
          </c:tx>
          <c:spPr>
            <a:ln w="38100">
              <a:solidFill>
                <a:srgbClr val="FF0000"/>
              </a:solidFill>
              <a:prstDash val="solid"/>
            </a:ln>
          </c:spPr>
          <c:marker>
            <c:symbol val="none"/>
          </c:marker>
          <c:cat>
            <c:numRef>
              <c:f>'Financial Indicators &amp; Data'!$B$29:$L$29</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cat>
          <c:val>
            <c:numRef>
              <c:f>'Financial Indicators &amp; Data'!$B$5:$L$5</c:f>
              <c:numCache>
                <c:formatCode>0%</c:formatCode>
                <c:ptCount val="11"/>
              </c:numCache>
            </c:numRef>
          </c:val>
        </c:ser>
        <c:marker val="1"/>
        <c:axId val="99586432"/>
        <c:axId val="99588736"/>
      </c:lineChart>
      <c:catAx>
        <c:axId val="99586432"/>
        <c:scaling>
          <c:orientation val="minMax"/>
        </c:scaling>
        <c:axPos val="b"/>
        <c:title>
          <c:tx>
            <c:rich>
              <a:bodyPr/>
              <a:lstStyle/>
              <a:p>
                <a:pPr>
                  <a:defRPr sz="1200" b="1" i="0" u="none" strike="noStrike" baseline="0">
                    <a:solidFill>
                      <a:srgbClr val="000000"/>
                    </a:solidFill>
                    <a:latin typeface="Arial"/>
                    <a:ea typeface="Arial"/>
                    <a:cs typeface="Arial"/>
                  </a:defRPr>
                </a:pPr>
                <a:r>
                  <a:rPr lang="en-AU"/>
                  <a:t>Plan Year</a:t>
                </a:r>
              </a:p>
            </c:rich>
          </c:tx>
          <c:layout>
            <c:manualLayout>
              <c:xMode val="edge"/>
              <c:yMode val="edge"/>
              <c:x val="0.44984488107549131"/>
              <c:y val="0.90990990990990983"/>
            </c:manualLayout>
          </c:layout>
          <c:spPr>
            <a:noFill/>
            <a:ln w="25400">
              <a:noFill/>
            </a:ln>
          </c:spPr>
        </c:title>
        <c:numFmt formatCode="General" sourceLinked="1"/>
        <c:tickLblPos val="nextTo"/>
        <c:spPr>
          <a:ln w="38100">
            <a:solidFill>
              <a:srgbClr val="000000"/>
            </a:solidFill>
            <a:prstDash val="solid"/>
          </a:ln>
        </c:spPr>
        <c:txPr>
          <a:bodyPr rot="0" vert="horz"/>
          <a:lstStyle/>
          <a:p>
            <a:pPr>
              <a:defRPr sz="950" b="0" i="0" u="none" strike="noStrike" baseline="0">
                <a:solidFill>
                  <a:srgbClr val="000000"/>
                </a:solidFill>
                <a:latin typeface="Arial"/>
                <a:ea typeface="Arial"/>
                <a:cs typeface="Arial"/>
              </a:defRPr>
            </a:pPr>
            <a:endParaRPr lang="en-US"/>
          </a:p>
        </c:txPr>
        <c:crossAx val="99588736"/>
        <c:crosses val="autoZero"/>
        <c:auto val="1"/>
        <c:lblAlgn val="ctr"/>
        <c:lblOffset val="100"/>
        <c:tickLblSkip val="1"/>
        <c:tickMarkSkip val="1"/>
      </c:catAx>
      <c:valAx>
        <c:axId val="99588736"/>
        <c:scaling>
          <c:orientation val="minMax"/>
        </c:scaling>
        <c:axPos val="l"/>
        <c:majorGridlines>
          <c:spPr>
            <a:ln w="3175">
              <a:solidFill>
                <a:srgbClr val="000000"/>
              </a:solidFill>
              <a:prstDash val="solid"/>
            </a:ln>
          </c:spPr>
        </c:majorGridlines>
        <c:title>
          <c:tx>
            <c:rich>
              <a:bodyPr/>
              <a:lstStyle/>
              <a:p>
                <a:pPr>
                  <a:defRPr sz="1200" b="1" i="0" u="none" strike="noStrike" baseline="0">
                    <a:solidFill>
                      <a:srgbClr val="000000"/>
                    </a:solidFill>
                    <a:latin typeface="Arial"/>
                    <a:ea typeface="Arial"/>
                    <a:cs typeface="Arial"/>
                  </a:defRPr>
                </a:pPr>
                <a:r>
                  <a:rPr lang="en-AU"/>
                  <a:t>Ratio</a:t>
                </a:r>
              </a:p>
            </c:rich>
          </c:tx>
          <c:layout>
            <c:manualLayout>
              <c:xMode val="edge"/>
              <c:yMode val="edge"/>
              <c:x val="8.790072388831438E-2"/>
              <c:y val="0.46846846846846851"/>
            </c:manualLayout>
          </c:layout>
          <c:spPr>
            <a:noFill/>
            <a:ln w="25400">
              <a:noFill/>
            </a:ln>
          </c:spPr>
        </c:title>
        <c:numFmt formatCode="0%" sourceLinked="1"/>
        <c:tickLblPos val="nextTo"/>
        <c:spPr>
          <a:ln w="38100">
            <a:solidFill>
              <a:srgbClr val="000000"/>
            </a:solidFill>
            <a:prstDash val="solid"/>
          </a:ln>
        </c:spPr>
        <c:txPr>
          <a:bodyPr rot="0" vert="horz"/>
          <a:lstStyle/>
          <a:p>
            <a:pPr>
              <a:defRPr sz="950" b="0" i="0" u="none" strike="noStrike" baseline="0">
                <a:solidFill>
                  <a:srgbClr val="000000"/>
                </a:solidFill>
                <a:latin typeface="Arial"/>
                <a:ea typeface="Arial"/>
                <a:cs typeface="Arial"/>
              </a:defRPr>
            </a:pPr>
            <a:endParaRPr lang="en-US"/>
          </a:p>
        </c:txPr>
        <c:crossAx val="99586432"/>
        <c:crosses val="autoZero"/>
        <c:crossBetween val="between"/>
      </c:valAx>
      <c:spPr>
        <a:noFill/>
        <a:ln w="12700">
          <a:solidFill>
            <a:srgbClr val="808080"/>
          </a:solidFill>
          <a:prstDash val="solid"/>
        </a:ln>
      </c:spPr>
    </c:plotArea>
    <c:legend>
      <c:legendPos val="r"/>
      <c:layout>
        <c:manualLayout>
          <c:xMode val="edge"/>
          <c:yMode val="edge"/>
          <c:x val="0.82684341342170675"/>
          <c:y val="0.41618497109826597"/>
          <c:w val="0.15990057995028997"/>
          <c:h val="0.22254335260115612"/>
        </c:manualLayout>
      </c:layout>
      <c:spPr>
        <a:solidFill>
          <a:srgbClr val="FFFFFF"/>
        </a:solidFill>
        <a:ln w="3175">
          <a:solidFill>
            <a:srgbClr val="000000"/>
          </a:solidFill>
          <a:prstDash val="solid"/>
        </a:ln>
      </c:spPr>
      <c:txPr>
        <a:bodyPr/>
        <a:lstStyle/>
        <a:p>
          <a:pPr>
            <a:defRPr sz="845" b="0" i="0" u="none" strike="noStrike" baseline="0">
              <a:solidFill>
                <a:srgbClr val="000000"/>
              </a:solidFill>
              <a:latin typeface="Arial"/>
              <a:ea typeface="Arial"/>
              <a:cs typeface="Arial"/>
            </a:defRPr>
          </a:pPr>
          <a:endParaRPr lang="en-US"/>
        </a:p>
      </c:txPr>
    </c:legend>
    <c:plotVisOnly val="1"/>
    <c:dispBlanksAs val="gap"/>
  </c:chart>
  <c:spPr>
    <a:noFill/>
    <a:ln w="9525">
      <a:noFill/>
    </a:ln>
  </c:spPr>
  <c:txPr>
    <a:bodyPr/>
    <a:lstStyle/>
    <a:p>
      <a:pPr>
        <a:defRPr sz="950" b="0" i="0" u="none" strike="noStrike" baseline="0">
          <a:solidFill>
            <a:srgbClr val="000000"/>
          </a:solidFill>
          <a:latin typeface="Arial"/>
          <a:ea typeface="Arial"/>
          <a:cs typeface="Arial"/>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c:lang val="en-AU"/>
  <c:chart>
    <c:title>
      <c:tx>
        <c:rich>
          <a:bodyPr/>
          <a:lstStyle/>
          <a:p>
            <a:pPr>
              <a:defRPr sz="1400" b="1" i="0" u="none" strike="noStrike" baseline="0">
                <a:solidFill>
                  <a:srgbClr val="000000"/>
                </a:solidFill>
                <a:latin typeface="Arial"/>
                <a:ea typeface="Arial"/>
                <a:cs typeface="Arial"/>
              </a:defRPr>
            </a:pPr>
            <a:r>
              <a:rPr lang="en-AU"/>
              <a:t>XXX Council - Net Financial Liabilities Ratio from FYE 20XX to FYE 20XX</a:t>
            </a:r>
          </a:p>
        </c:rich>
      </c:tx>
      <c:layout>
        <c:manualLayout>
          <c:xMode val="edge"/>
          <c:yMode val="edge"/>
          <c:x val="0.13547052740434332"/>
          <c:y val="3.7974683544303806E-2"/>
        </c:manualLayout>
      </c:layout>
      <c:spPr>
        <a:noFill/>
        <a:ln w="25400">
          <a:noFill/>
        </a:ln>
      </c:spPr>
    </c:title>
    <c:plotArea>
      <c:layout>
        <c:manualLayout>
          <c:layoutTarget val="inner"/>
          <c:xMode val="edge"/>
          <c:yMode val="edge"/>
          <c:x val="0.12758906379453189"/>
          <c:y val="0.17391304347826092"/>
          <c:w val="0.6818558409279204"/>
          <c:h val="0.663768115942029"/>
        </c:manualLayout>
      </c:layout>
      <c:lineChart>
        <c:grouping val="standard"/>
        <c:ser>
          <c:idx val="0"/>
          <c:order val="0"/>
          <c:tx>
            <c:v>    LTFP Projected</c:v>
          </c:tx>
          <c:spPr>
            <a:ln w="38100">
              <a:solidFill>
                <a:srgbClr val="00FF00"/>
              </a:solidFill>
              <a:prstDash val="lgDash"/>
            </a:ln>
          </c:spPr>
          <c:marker>
            <c:symbol val="none"/>
          </c:marker>
          <c:cat>
            <c:numRef>
              <c:f>'Financial Indicators &amp; Data'!$B$29:$L$29</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cat>
          <c:val>
            <c:numRef>
              <c:f>'Financial Indicators &amp; Data'!$B$7:$L$7</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ser>
        <c:ser>
          <c:idx val="1"/>
          <c:order val="1"/>
          <c:tx>
            <c:v>    Max Target</c:v>
          </c:tx>
          <c:spPr>
            <a:ln w="38100">
              <a:solidFill>
                <a:srgbClr val="FF0000"/>
              </a:solidFill>
              <a:prstDash val="solid"/>
            </a:ln>
          </c:spPr>
          <c:marker>
            <c:symbol val="none"/>
          </c:marker>
          <c:cat>
            <c:numRef>
              <c:f>'Financial Indicators &amp; Data'!$B$29:$L$29</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cat>
          <c:val>
            <c:numRef>
              <c:f>'Financial Indicators &amp; Data'!$B$9:$L$9</c:f>
              <c:numCache>
                <c:formatCode>0%</c:formatCode>
                <c:ptCount val="11"/>
              </c:numCache>
            </c:numRef>
          </c:val>
        </c:ser>
        <c:ser>
          <c:idx val="2"/>
          <c:order val="2"/>
          <c:tx>
            <c:v>    Min Target</c:v>
          </c:tx>
          <c:spPr>
            <a:ln w="38100">
              <a:solidFill>
                <a:srgbClr val="FF0000"/>
              </a:solidFill>
              <a:prstDash val="solid"/>
            </a:ln>
          </c:spPr>
          <c:marker>
            <c:symbol val="none"/>
          </c:marker>
          <c:cat>
            <c:numRef>
              <c:f>'Financial Indicators &amp; Data'!$B$29:$L$29</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cat>
          <c:val>
            <c:numRef>
              <c:f>'Financial Indicators &amp; Data'!$B$8:$L$8</c:f>
              <c:numCache>
                <c:formatCode>0%</c:formatCode>
                <c:ptCount val="11"/>
              </c:numCache>
            </c:numRef>
          </c:val>
        </c:ser>
        <c:marker val="1"/>
        <c:axId val="99791616"/>
        <c:axId val="99793536"/>
      </c:lineChart>
      <c:catAx>
        <c:axId val="99791616"/>
        <c:scaling>
          <c:orientation val="minMax"/>
        </c:scaling>
        <c:axPos val="b"/>
        <c:title>
          <c:tx>
            <c:rich>
              <a:bodyPr/>
              <a:lstStyle/>
              <a:p>
                <a:pPr>
                  <a:defRPr sz="1125" b="1" i="0" u="none" strike="noStrike" baseline="0">
                    <a:solidFill>
                      <a:srgbClr val="000000"/>
                    </a:solidFill>
                    <a:latin typeface="Arial"/>
                    <a:ea typeface="Arial"/>
                    <a:cs typeface="Arial"/>
                  </a:defRPr>
                </a:pPr>
                <a:r>
                  <a:rPr lang="en-AU"/>
                  <a:t>Plan Year</a:t>
                </a:r>
              </a:p>
            </c:rich>
          </c:tx>
          <c:layout>
            <c:manualLayout>
              <c:xMode val="edge"/>
              <c:yMode val="edge"/>
              <c:x val="0.43743536711478814"/>
              <c:y val="0.89873417721519"/>
            </c:manualLayout>
          </c:layout>
          <c:spPr>
            <a:noFill/>
            <a:ln w="25400">
              <a:noFill/>
            </a:ln>
          </c:spPr>
        </c:title>
        <c:numFmt formatCode="General" sourceLinked="1"/>
        <c:tickLblPos val="nextTo"/>
        <c:spPr>
          <a:ln w="38100">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9793536"/>
        <c:crosses val="autoZero"/>
        <c:auto val="1"/>
        <c:lblAlgn val="ctr"/>
        <c:lblOffset val="100"/>
        <c:tickLblSkip val="1"/>
        <c:tickMarkSkip val="1"/>
      </c:catAx>
      <c:valAx>
        <c:axId val="99793536"/>
        <c:scaling>
          <c:orientation val="minMax"/>
        </c:scaling>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AU"/>
                  <a:t>Ratio</a:t>
                </a:r>
              </a:p>
            </c:rich>
          </c:tx>
          <c:layout>
            <c:manualLayout>
              <c:xMode val="edge"/>
              <c:yMode val="edge"/>
              <c:x val="6.6184074457083783E-2"/>
              <c:y val="0.48643761301989158"/>
            </c:manualLayout>
          </c:layout>
          <c:spPr>
            <a:noFill/>
            <a:ln w="25400">
              <a:noFill/>
            </a:ln>
          </c:spPr>
        </c:title>
        <c:numFmt formatCode="0%" sourceLinked="1"/>
        <c:tickLblPos val="nextTo"/>
        <c:spPr>
          <a:ln w="38100">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9791616"/>
        <c:crosses val="autoZero"/>
        <c:crossBetween val="between"/>
      </c:valAx>
      <c:spPr>
        <a:noFill/>
        <a:ln w="3175">
          <a:solidFill>
            <a:srgbClr val="000000"/>
          </a:solidFill>
          <a:prstDash val="solid"/>
        </a:ln>
      </c:spPr>
    </c:plotArea>
    <c:legend>
      <c:legendPos val="r"/>
      <c:layout>
        <c:manualLayout>
          <c:xMode val="edge"/>
          <c:yMode val="edge"/>
          <c:x val="0.82518641259320635"/>
          <c:y val="0.42608695652173917"/>
          <c:w val="0.16321458160729083"/>
          <c:h val="0.18550724637681165"/>
        </c:manualLayout>
      </c:layout>
      <c:spPr>
        <a:solidFill>
          <a:srgbClr val="FFFFFF"/>
        </a:solidFill>
        <a:ln w="3175">
          <a:solidFill>
            <a:srgbClr val="000000"/>
          </a:solidFill>
          <a:prstDash val="solid"/>
        </a:ln>
      </c:spPr>
      <c:txPr>
        <a:bodyPr/>
        <a:lstStyle/>
        <a:p>
          <a:pPr>
            <a:defRPr sz="845" b="0" i="0" u="none" strike="noStrike" baseline="0">
              <a:solidFill>
                <a:srgbClr val="000000"/>
              </a:solidFill>
              <a:latin typeface="Arial"/>
              <a:ea typeface="Arial"/>
              <a:cs typeface="Arial"/>
            </a:defRPr>
          </a:pPr>
          <a:endParaRPr lang="en-US"/>
        </a:p>
      </c:txPr>
    </c:legend>
    <c:plotVisOnly val="1"/>
    <c:dispBlanksAs val="gap"/>
  </c:chart>
  <c:spPr>
    <a:noFill/>
    <a:ln w="9525">
      <a:noFill/>
    </a:ln>
  </c:spPr>
  <c:txPr>
    <a:bodyPr/>
    <a:lstStyle/>
    <a:p>
      <a:pPr>
        <a:defRPr sz="925" b="0" i="0" u="none" strike="noStrike" baseline="0">
          <a:solidFill>
            <a:srgbClr val="000000"/>
          </a:solidFill>
          <a:latin typeface="Arial"/>
          <a:ea typeface="Arial"/>
          <a:cs typeface="Arial"/>
        </a:defRPr>
      </a:pPr>
      <a:endParaRPr lang="en-US"/>
    </a:p>
  </c:txPr>
</c:chartSpace>
</file>

<file path=xl/charts/chart3.xml><?xml version="1.0" encoding="utf-8"?>
<c:chartSpace xmlns:c="http://schemas.openxmlformats.org/drawingml/2006/chart" xmlns:a="http://schemas.openxmlformats.org/drawingml/2006/main" xmlns:r="http://schemas.openxmlformats.org/officeDocument/2006/relationships">
  <c:lang val="en-AU"/>
  <c:chart>
    <c:title>
      <c:tx>
        <c:rich>
          <a:bodyPr/>
          <a:lstStyle/>
          <a:p>
            <a:pPr>
              <a:defRPr sz="1400" b="1" i="0" u="none" strike="noStrike" baseline="0">
                <a:solidFill>
                  <a:srgbClr val="000000"/>
                </a:solidFill>
                <a:latin typeface="Arial"/>
                <a:ea typeface="Arial"/>
                <a:cs typeface="Arial"/>
              </a:defRPr>
            </a:pPr>
            <a:r>
              <a:rPr lang="en-AU"/>
              <a:t>XXX Council - Asset Renewal Funding Ratio for FYE 20XX to FYE 20XX</a:t>
            </a:r>
          </a:p>
        </c:rich>
      </c:tx>
      <c:layout>
        <c:manualLayout>
          <c:xMode val="edge"/>
          <c:yMode val="edge"/>
          <c:x val="0.14477766287487073"/>
          <c:y val="4.7957371225577271E-2"/>
        </c:manualLayout>
      </c:layout>
      <c:spPr>
        <a:noFill/>
        <a:ln w="25400">
          <a:noFill/>
        </a:ln>
      </c:spPr>
    </c:title>
    <c:plotArea>
      <c:layout>
        <c:manualLayout>
          <c:layoutTarget val="inner"/>
          <c:xMode val="edge"/>
          <c:yMode val="edge"/>
          <c:x val="0.13421706710853354"/>
          <c:y val="0.21225071225071224"/>
          <c:w val="0.6975973487986743"/>
          <c:h val="0.65527065527065542"/>
        </c:manualLayout>
      </c:layout>
      <c:lineChart>
        <c:grouping val="standard"/>
        <c:ser>
          <c:idx val="0"/>
          <c:order val="0"/>
          <c:tx>
            <c:v>    LTFP Projected</c:v>
          </c:tx>
          <c:spPr>
            <a:ln w="38100">
              <a:solidFill>
                <a:srgbClr val="00FF00"/>
              </a:solidFill>
              <a:prstDash val="solid"/>
            </a:ln>
          </c:spPr>
          <c:marker>
            <c:symbol val="none"/>
          </c:marker>
          <c:cat>
            <c:numRef>
              <c:f>'Financial Indicators &amp; Data'!$B$29:$L$29</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cat>
          <c:val>
            <c:numRef>
              <c:f>'Financial Indicators &amp; Data'!$B$10:$L$10</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ser>
        <c:ser>
          <c:idx val="1"/>
          <c:order val="1"/>
          <c:tx>
            <c:v>    Max Target</c:v>
          </c:tx>
          <c:spPr>
            <a:ln w="38100">
              <a:solidFill>
                <a:srgbClr val="FF0000"/>
              </a:solidFill>
              <a:prstDash val="solid"/>
            </a:ln>
          </c:spPr>
          <c:marker>
            <c:symbol val="none"/>
          </c:marker>
          <c:cat>
            <c:numRef>
              <c:f>'Financial Indicators &amp; Data'!$B$29:$L$29</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cat>
          <c:val>
            <c:numRef>
              <c:f>'Financial Indicators &amp; Data'!$B$12:$L$12</c:f>
              <c:numCache>
                <c:formatCode>0%</c:formatCode>
                <c:ptCount val="11"/>
              </c:numCache>
            </c:numRef>
          </c:val>
        </c:ser>
        <c:ser>
          <c:idx val="2"/>
          <c:order val="2"/>
          <c:tx>
            <c:v>    Min Target</c:v>
          </c:tx>
          <c:spPr>
            <a:ln w="38100">
              <a:solidFill>
                <a:srgbClr val="FF0000"/>
              </a:solidFill>
              <a:prstDash val="solid"/>
            </a:ln>
          </c:spPr>
          <c:marker>
            <c:symbol val="none"/>
          </c:marker>
          <c:cat>
            <c:numRef>
              <c:f>'Financial Indicators &amp; Data'!$B$29:$L$29</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cat>
          <c:val>
            <c:numRef>
              <c:f>'Financial Indicators &amp; Data'!$B$11:$L$11</c:f>
              <c:numCache>
                <c:formatCode>0%</c:formatCode>
                <c:ptCount val="11"/>
              </c:numCache>
            </c:numRef>
          </c:val>
        </c:ser>
        <c:marker val="1"/>
        <c:axId val="93254400"/>
        <c:axId val="93256320"/>
      </c:lineChart>
      <c:catAx>
        <c:axId val="93254400"/>
        <c:scaling>
          <c:orientation val="minMax"/>
        </c:scaling>
        <c:axPos val="b"/>
        <c:title>
          <c:tx>
            <c:rich>
              <a:bodyPr/>
              <a:lstStyle/>
              <a:p>
                <a:pPr>
                  <a:defRPr sz="1150" b="1" i="0" u="none" strike="noStrike" baseline="0">
                    <a:solidFill>
                      <a:srgbClr val="000000"/>
                    </a:solidFill>
                    <a:latin typeface="Arial"/>
                    <a:ea typeface="Arial"/>
                    <a:cs typeface="Arial"/>
                  </a:defRPr>
                </a:pPr>
                <a:r>
                  <a:rPr lang="en-AU"/>
                  <a:t>Plan Year</a:t>
                </a:r>
              </a:p>
            </c:rich>
          </c:tx>
          <c:layout>
            <c:manualLayout>
              <c:xMode val="edge"/>
              <c:yMode val="edge"/>
              <c:x val="0.4457083764219234"/>
              <c:y val="0.91651865008880995"/>
            </c:manualLayout>
          </c:layout>
          <c:spPr>
            <a:noFill/>
            <a:ln w="25400">
              <a:noFill/>
            </a:ln>
          </c:spPr>
        </c:title>
        <c:numFmt formatCode="General" sourceLinked="1"/>
        <c:tickLblPos val="nextTo"/>
        <c:spPr>
          <a:ln w="38100">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93256320"/>
        <c:crosses val="autoZero"/>
        <c:auto val="1"/>
        <c:lblAlgn val="ctr"/>
        <c:lblOffset val="100"/>
        <c:tickLblSkip val="1"/>
        <c:tickMarkSkip val="1"/>
      </c:catAx>
      <c:valAx>
        <c:axId val="93256320"/>
        <c:scaling>
          <c:orientation val="minMax"/>
        </c:scaling>
        <c:axPos val="l"/>
        <c:majorGridlines>
          <c:spPr>
            <a:ln w="3175">
              <a:solidFill>
                <a:srgbClr val="000000"/>
              </a:solidFill>
              <a:prstDash val="solid"/>
            </a:ln>
          </c:spPr>
        </c:majorGridlines>
        <c:title>
          <c:tx>
            <c:rich>
              <a:bodyPr/>
              <a:lstStyle/>
              <a:p>
                <a:pPr>
                  <a:defRPr sz="1150" b="1" i="0" u="none" strike="noStrike" baseline="0">
                    <a:solidFill>
                      <a:srgbClr val="000000"/>
                    </a:solidFill>
                    <a:latin typeface="Arial"/>
                    <a:ea typeface="Arial"/>
                    <a:cs typeface="Arial"/>
                  </a:defRPr>
                </a:pPr>
                <a:r>
                  <a:rPr lang="en-AU"/>
                  <a:t>Ratio</a:t>
                </a:r>
              </a:p>
            </c:rich>
          </c:tx>
          <c:layout>
            <c:manualLayout>
              <c:xMode val="edge"/>
              <c:yMode val="edge"/>
              <c:x val="6.1013443640124093E-2"/>
              <c:y val="0.46714031971580822"/>
            </c:manualLayout>
          </c:layout>
          <c:spPr>
            <a:noFill/>
            <a:ln w="25400">
              <a:noFill/>
            </a:ln>
          </c:spPr>
        </c:title>
        <c:numFmt formatCode="0%" sourceLinked="1"/>
        <c:tickLblPos val="nextTo"/>
        <c:spPr>
          <a:ln w="38100">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93254400"/>
        <c:crosses val="autoZero"/>
        <c:crossBetween val="between"/>
      </c:valAx>
      <c:spPr>
        <a:noFill/>
        <a:ln w="12700">
          <a:solidFill>
            <a:srgbClr val="808080"/>
          </a:solidFill>
          <a:prstDash val="solid"/>
        </a:ln>
      </c:spPr>
    </c:plotArea>
    <c:legend>
      <c:legendPos val="r"/>
      <c:layout>
        <c:manualLayout>
          <c:xMode val="edge"/>
          <c:yMode val="edge"/>
          <c:x val="0.83927091963545974"/>
          <c:y val="0.40883190883190884"/>
          <c:w val="0.1474730737365369"/>
          <c:h val="0.18376068376068377"/>
        </c:manualLayout>
      </c:layou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legend>
    <c:plotVisOnly val="1"/>
    <c:dispBlanksAs val="gap"/>
  </c:chart>
  <c:spPr>
    <a:noFill/>
    <a:ln w="9525">
      <a:noFill/>
    </a:ln>
  </c:spPr>
  <c:txPr>
    <a:bodyPr/>
    <a:lstStyle/>
    <a:p>
      <a:pPr>
        <a:defRPr sz="950" b="0" i="0" u="none" strike="noStrike" baseline="0">
          <a:solidFill>
            <a:srgbClr val="000000"/>
          </a:solidFill>
          <a:latin typeface="Arial"/>
          <a:ea typeface="Arial"/>
          <a:cs typeface="Arial"/>
        </a:defRPr>
      </a:pPr>
      <a:endParaRPr lang="en-US"/>
    </a:p>
  </c:txPr>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chartsheets/sheet1.xml><?xml version="1.0" encoding="utf-8"?>
<chartsheet xmlns="http://schemas.openxmlformats.org/spreadsheetml/2006/main" xmlns:r="http://schemas.openxmlformats.org/officeDocument/2006/relationships">
  <sheetPr>
    <tabColor indexed="34"/>
  </sheetPr>
  <sheetViews>
    <sheetView workbookViewId="0"/>
  </sheetViews>
  <pageMargins left="0.75" right="0.75" top="0.9" bottom="0.8" header="0.56000000000000005" footer="0.5"/>
  <pageSetup paperSize="9" orientation="landscape" verticalDpi="360" r:id="rId1"/>
  <headerFooter alignWithMargins="0"/>
  <drawing r:id="rId2"/>
</chartsheet>
</file>

<file path=xl/chartsheets/sheet2.xml><?xml version="1.0" encoding="utf-8"?>
<chartsheet xmlns="http://schemas.openxmlformats.org/spreadsheetml/2006/main" xmlns:r="http://schemas.openxmlformats.org/officeDocument/2006/relationships">
  <sheetPr>
    <tabColor indexed="34"/>
  </sheetPr>
  <sheetViews>
    <sheetView workbookViewId="0"/>
  </sheetViews>
  <pageMargins left="0.75" right="0.75" top="0.84" bottom="1" header="0.44" footer="0.5"/>
  <pageSetup paperSize="9" orientation="landscape" verticalDpi="360" r:id="rId1"/>
  <headerFooter alignWithMargins="0"/>
  <drawing r:id="rId2"/>
</chartsheet>
</file>

<file path=xl/chartsheets/sheet3.xml><?xml version="1.0" encoding="utf-8"?>
<chartsheet xmlns="http://schemas.openxmlformats.org/spreadsheetml/2006/main" xmlns:r="http://schemas.openxmlformats.org/officeDocument/2006/relationships">
  <sheetPr>
    <tabColor indexed="34"/>
  </sheetPr>
  <sheetViews>
    <sheetView workbookViewId="0"/>
  </sheetViews>
  <pageMargins left="0.75" right="0.75" top="1.03" bottom="1" header="0.56000000000000005" footer="0.5"/>
  <pageSetup paperSize="9" orientation="landscape" verticalDpi="360"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absoluteAnchor>
    <xdr:pos x="0" y="0"/>
    <xdr:ext cx="9197340" cy="527304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197340" cy="52578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197340" cy="534924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twoCellAnchor editAs="oneCell">
    <xdr:from>
      <xdr:col>3</xdr:col>
      <xdr:colOff>114300</xdr:colOff>
      <xdr:row>2</xdr:row>
      <xdr:rowOff>15240</xdr:rowOff>
    </xdr:from>
    <xdr:to>
      <xdr:col>3</xdr:col>
      <xdr:colOff>998220</xdr:colOff>
      <xdr:row>9</xdr:row>
      <xdr:rowOff>22860</xdr:rowOff>
    </xdr:to>
    <xdr:pic>
      <xdr:nvPicPr>
        <xdr:cNvPr id="2" name="Picture 1" descr="IPWEA logo col"/>
        <xdr:cNvPicPr>
          <a:picLocks noChangeAspect="1" noChangeArrowheads="1"/>
        </xdr:cNvPicPr>
      </xdr:nvPicPr>
      <xdr:blipFill>
        <a:blip xmlns:r="http://schemas.openxmlformats.org/officeDocument/2006/relationships" r:embed="rId1" cstate="print"/>
        <a:srcRect/>
        <a:stretch>
          <a:fillRect/>
        </a:stretch>
      </xdr:blipFill>
      <xdr:spPr bwMode="auto">
        <a:xfrm>
          <a:off x="5897880" y="182880"/>
          <a:ext cx="883920" cy="1478280"/>
        </a:xfrm>
        <a:prstGeom prst="rect">
          <a:avLst/>
        </a:prstGeom>
        <a:noFill/>
        <a:ln w="9525">
          <a:noFill/>
          <a:miter lim="800000"/>
          <a:headEnd/>
          <a:tailEnd/>
        </a:ln>
      </xdr:spPr>
    </xdr:pic>
    <xdr:clientData/>
  </xdr:twoCellAnchor>
  <xdr:twoCellAnchor editAs="oneCell">
    <xdr:from>
      <xdr:col>2</xdr:col>
      <xdr:colOff>0</xdr:colOff>
      <xdr:row>26</xdr:row>
      <xdr:rowOff>0</xdr:rowOff>
    </xdr:from>
    <xdr:to>
      <xdr:col>2</xdr:col>
      <xdr:colOff>2491740</xdr:colOff>
      <xdr:row>30</xdr:row>
      <xdr:rowOff>129540</xdr:rowOff>
    </xdr:to>
    <xdr:pic>
      <xdr:nvPicPr>
        <xdr:cNvPr id="3" name="Picture 2" descr="ACELG_logo_HR.jpg"/>
        <xdr:cNvPicPr>
          <a:picLocks noChangeAspect="1" noChangeArrowheads="1"/>
        </xdr:cNvPicPr>
      </xdr:nvPicPr>
      <xdr:blipFill>
        <a:blip xmlns:r="http://schemas.openxmlformats.org/officeDocument/2006/relationships" r:embed="rId2" cstate="print"/>
        <a:srcRect/>
        <a:stretch>
          <a:fillRect/>
        </a:stretch>
      </xdr:blipFill>
      <xdr:spPr bwMode="auto">
        <a:xfrm>
          <a:off x="929640" y="7101840"/>
          <a:ext cx="2491740" cy="800100"/>
        </a:xfrm>
        <a:prstGeom prst="rect">
          <a:avLst/>
        </a:prstGeom>
        <a:noFill/>
        <a:ln w="9525">
          <a:noFill/>
          <a:miter lim="800000"/>
          <a:headEnd/>
          <a:tailEnd/>
        </a:ln>
      </xdr:spPr>
    </xdr:pic>
    <xdr:clientData/>
  </xdr:twoCellAnchor>
  <xdr:twoCellAnchor editAs="oneCell">
    <xdr:from>
      <xdr:col>2</xdr:col>
      <xdr:colOff>3268980</xdr:colOff>
      <xdr:row>25</xdr:row>
      <xdr:rowOff>60960</xdr:rowOff>
    </xdr:from>
    <xdr:to>
      <xdr:col>3</xdr:col>
      <xdr:colOff>990600</xdr:colOff>
      <xdr:row>30</xdr:row>
      <xdr:rowOff>83820</xdr:rowOff>
    </xdr:to>
    <xdr:pic>
      <xdr:nvPicPr>
        <xdr:cNvPr id="4" name="Picture 3" descr="IPWEA Logo.jpg"/>
        <xdr:cNvPicPr>
          <a:picLocks noChangeAspect="1" noChangeArrowheads="1"/>
        </xdr:cNvPicPr>
      </xdr:nvPicPr>
      <xdr:blipFill>
        <a:blip xmlns:r="http://schemas.openxmlformats.org/officeDocument/2006/relationships" r:embed="rId3" cstate="print"/>
        <a:srcRect/>
        <a:stretch>
          <a:fillRect/>
        </a:stretch>
      </xdr:blipFill>
      <xdr:spPr bwMode="auto">
        <a:xfrm>
          <a:off x="4328160" y="7162800"/>
          <a:ext cx="2575560" cy="86106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K29"/>
  <sheetViews>
    <sheetView view="pageLayout" zoomScaleNormal="100" workbookViewId="0">
      <selection activeCell="B4" sqref="B4"/>
    </sheetView>
  </sheetViews>
  <sheetFormatPr defaultRowHeight="13.2"/>
  <cols>
    <col min="1" max="1" width="41.44140625" style="3" customWidth="1"/>
    <col min="2" max="11" width="9.6640625" customWidth="1"/>
  </cols>
  <sheetData>
    <row r="1" spans="1:11" ht="13.8">
      <c r="A1" s="247" t="s">
        <v>122</v>
      </c>
      <c r="B1" s="64">
        <f>'Summary Fin Perf &amp; Position'!C1</f>
        <v>1</v>
      </c>
      <c r="C1" s="64">
        <f t="shared" ref="C1:J1" si="0">B1+1</f>
        <v>2</v>
      </c>
      <c r="D1" s="64">
        <f t="shared" si="0"/>
        <v>3</v>
      </c>
      <c r="E1" s="64">
        <f t="shared" si="0"/>
        <v>4</v>
      </c>
      <c r="F1" s="64">
        <f t="shared" si="0"/>
        <v>5</v>
      </c>
      <c r="G1" s="64">
        <f t="shared" si="0"/>
        <v>6</v>
      </c>
      <c r="H1" s="64">
        <f t="shared" si="0"/>
        <v>7</v>
      </c>
      <c r="I1" s="64">
        <f t="shared" si="0"/>
        <v>8</v>
      </c>
      <c r="J1" s="64">
        <f t="shared" si="0"/>
        <v>9</v>
      </c>
      <c r="K1" s="64">
        <f>J1+1</f>
        <v>10</v>
      </c>
    </row>
    <row r="2" spans="1:11" ht="30" customHeight="1">
      <c r="A2" s="299"/>
      <c r="B2" s="64" t="s">
        <v>154</v>
      </c>
      <c r="C2" s="64" t="s">
        <v>165</v>
      </c>
      <c r="D2" s="64" t="s">
        <v>166</v>
      </c>
      <c r="E2" s="64" t="s">
        <v>167</v>
      </c>
      <c r="F2" s="64" t="s">
        <v>168</v>
      </c>
      <c r="G2" s="64" t="s">
        <v>169</v>
      </c>
      <c r="H2" s="64" t="s">
        <v>170</v>
      </c>
      <c r="I2" s="64" t="s">
        <v>171</v>
      </c>
      <c r="J2" s="64" t="s">
        <v>172</v>
      </c>
      <c r="K2" s="64" t="s">
        <v>163</v>
      </c>
    </row>
    <row r="3" spans="1:11">
      <c r="A3" s="245"/>
      <c r="B3" s="53"/>
      <c r="C3" s="53"/>
      <c r="D3" s="53"/>
      <c r="E3" s="53"/>
      <c r="F3" s="53"/>
      <c r="G3" s="53"/>
      <c r="H3" s="53"/>
      <c r="I3" s="53"/>
      <c r="J3" s="53"/>
      <c r="K3" s="53"/>
    </row>
    <row r="4" spans="1:11" ht="26.4">
      <c r="A4" s="182" t="s">
        <v>147</v>
      </c>
      <c r="B4" s="300" t="s">
        <v>120</v>
      </c>
      <c r="C4" s="300">
        <f>'Balance Sheet'!D48-'Balance Sheet'!C48-'Op Rev &amp; Op Exp'!D30-'Balance Sheet'!D47</f>
        <v>0</v>
      </c>
      <c r="D4" s="300">
        <f>'Balance Sheet'!E48-'Balance Sheet'!D48-'Op Rev &amp; Op Exp'!E30-'Balance Sheet'!E47+'Balance Sheet'!D47</f>
        <v>0</v>
      </c>
      <c r="E4" s="300">
        <f>'Balance Sheet'!F48-'Balance Sheet'!E48-'Op Rev &amp; Op Exp'!F30-'Balance Sheet'!F47+'Balance Sheet'!E47</f>
        <v>0</v>
      </c>
      <c r="F4" s="300">
        <f>'Balance Sheet'!G48-'Balance Sheet'!F48-'Op Rev &amp; Op Exp'!G30-'Balance Sheet'!G47+'Balance Sheet'!F47</f>
        <v>0</v>
      </c>
      <c r="G4" s="300">
        <f>'Balance Sheet'!H48-'Balance Sheet'!G48-'Op Rev &amp; Op Exp'!H30-'Balance Sheet'!H47+'Balance Sheet'!G47</f>
        <v>0</v>
      </c>
      <c r="H4" s="300">
        <f>'Balance Sheet'!I48-'Balance Sheet'!H48-'Op Rev &amp; Op Exp'!I30-'Balance Sheet'!I47+'Balance Sheet'!H47</f>
        <v>0</v>
      </c>
      <c r="I4" s="300">
        <f>'Balance Sheet'!J48-'Balance Sheet'!I48-'Op Rev &amp; Op Exp'!J30-'Balance Sheet'!J47+'Balance Sheet'!I47</f>
        <v>0</v>
      </c>
      <c r="J4" s="300">
        <f>'Balance Sheet'!K48-'Balance Sheet'!J48-'Op Rev &amp; Op Exp'!K30-'Balance Sheet'!K47+'Balance Sheet'!J47</f>
        <v>0</v>
      </c>
      <c r="K4" s="300">
        <f>'Balance Sheet'!L48-'Balance Sheet'!K48-'Op Rev &amp; Op Exp'!L30-'Balance Sheet'!L47+'Balance Sheet'!K47</f>
        <v>0</v>
      </c>
    </row>
    <row r="5" spans="1:11">
      <c r="A5" s="245" t="s">
        <v>108</v>
      </c>
      <c r="B5" s="300">
        <f>'Balance Sheet'!B41-'Balance Sheet'!B48</f>
        <v>0</v>
      </c>
      <c r="C5" s="300">
        <f>'Balance Sheet'!C41-'Balance Sheet'!C48</f>
        <v>0</v>
      </c>
      <c r="D5" s="300">
        <f>'Balance Sheet'!D41-'Balance Sheet'!D48</f>
        <v>0</v>
      </c>
      <c r="E5" s="300">
        <f>'Balance Sheet'!E41-'Balance Sheet'!E48</f>
        <v>0</v>
      </c>
      <c r="F5" s="300">
        <f>'Balance Sheet'!F41-'Balance Sheet'!F48</f>
        <v>0</v>
      </c>
      <c r="G5" s="300">
        <f>'Balance Sheet'!G41-'Balance Sheet'!G48</f>
        <v>0</v>
      </c>
      <c r="H5" s="300">
        <f>'Balance Sheet'!H41-'Balance Sheet'!H48</f>
        <v>0</v>
      </c>
      <c r="I5" s="300">
        <f>'Balance Sheet'!I41-'Balance Sheet'!I48</f>
        <v>0</v>
      </c>
      <c r="J5" s="300">
        <f>'Balance Sheet'!J41-'Balance Sheet'!J48</f>
        <v>0</v>
      </c>
      <c r="K5" s="300">
        <f>'Balance Sheet'!K41-'Balance Sheet'!K48</f>
        <v>0</v>
      </c>
    </row>
    <row r="6" spans="1:11">
      <c r="A6" s="245"/>
      <c r="B6" s="300"/>
      <c r="C6" s="53"/>
      <c r="D6" s="53"/>
      <c r="E6" s="53"/>
      <c r="F6" s="53"/>
      <c r="G6" s="53"/>
      <c r="H6" s="53"/>
      <c r="I6" s="53"/>
      <c r="J6" s="53"/>
      <c r="K6" s="53"/>
    </row>
    <row r="7" spans="1:11" ht="26.4">
      <c r="A7" s="245" t="s">
        <v>141</v>
      </c>
      <c r="B7" s="300">
        <f>'Summary Fin Perf &amp; Position'!C6-'Op Rev &amp; Op Exp'!C22</f>
        <v>0</v>
      </c>
      <c r="C7" s="300">
        <f>'Summary Fin Perf &amp; Position'!D6-'Op Rev &amp; Op Exp'!D22</f>
        <v>0</v>
      </c>
      <c r="D7" s="300">
        <f>'Summary Fin Perf &amp; Position'!E6-'Op Rev &amp; Op Exp'!E22</f>
        <v>0</v>
      </c>
      <c r="E7" s="300">
        <f>'Summary Fin Perf &amp; Position'!F6-'Op Rev &amp; Op Exp'!F22</f>
        <v>0</v>
      </c>
      <c r="F7" s="300">
        <f>'Summary Fin Perf &amp; Position'!G6-'Op Rev &amp; Op Exp'!G22</f>
        <v>0</v>
      </c>
      <c r="G7" s="300">
        <f>'Summary Fin Perf &amp; Position'!H6-'Op Rev &amp; Op Exp'!H22</f>
        <v>0</v>
      </c>
      <c r="H7" s="300">
        <f>'Summary Fin Perf &amp; Position'!I6-'Op Rev &amp; Op Exp'!I22</f>
        <v>0</v>
      </c>
      <c r="I7" s="300">
        <f>'Summary Fin Perf &amp; Position'!J6-'Op Rev &amp; Op Exp'!J22</f>
        <v>0</v>
      </c>
      <c r="J7" s="300">
        <f>'Summary Fin Perf &amp; Position'!K6-'Op Rev &amp; Op Exp'!K22</f>
        <v>0</v>
      </c>
      <c r="K7" s="300">
        <f>'Summary Fin Perf &amp; Position'!L6-'Op Rev &amp; Op Exp'!L22</f>
        <v>0</v>
      </c>
    </row>
    <row r="8" spans="1:11" s="11" customFormat="1" ht="26.4">
      <c r="A8" s="245" t="s">
        <v>143</v>
      </c>
      <c r="B8" s="300">
        <f>'Summary Fin Perf &amp; Position'!C11-('Replacement Assets'!C12-'Replacement Assets'!C22-'Replacement Assets'!C35-'Replacement Assets'!C41)</f>
        <v>0</v>
      </c>
      <c r="C8" s="300">
        <f>'Summary Fin Perf &amp; Position'!D11-('Replacement Assets'!D12-'Replacement Assets'!D22-'Replacement Assets'!D35-'Replacement Assets'!D41)</f>
        <v>0</v>
      </c>
      <c r="D8" s="300">
        <f>'Summary Fin Perf &amp; Position'!E11-('Replacement Assets'!E12-'Replacement Assets'!E22-'Replacement Assets'!E35-'Replacement Assets'!E41)</f>
        <v>0</v>
      </c>
      <c r="E8" s="300">
        <f>'Summary Fin Perf &amp; Position'!F11-('Replacement Assets'!F12-'Replacement Assets'!F22-'Replacement Assets'!F35-'Replacement Assets'!F41)</f>
        <v>0</v>
      </c>
      <c r="F8" s="300">
        <f>'Summary Fin Perf &amp; Position'!G11-('Replacement Assets'!G12-'Replacement Assets'!G22-'Replacement Assets'!G35-'Replacement Assets'!G41)</f>
        <v>0</v>
      </c>
      <c r="G8" s="300">
        <f>'Summary Fin Perf &amp; Position'!H11-('Replacement Assets'!H12-'Replacement Assets'!H22-'Replacement Assets'!H35-'Replacement Assets'!H41)</f>
        <v>0</v>
      </c>
      <c r="H8" s="300">
        <f>'Summary Fin Perf &amp; Position'!I11-('Replacement Assets'!I12-'Replacement Assets'!I22-'Replacement Assets'!I35-'Replacement Assets'!I41)</f>
        <v>0</v>
      </c>
      <c r="I8" s="300">
        <f>'Summary Fin Perf &amp; Position'!J11-('Replacement Assets'!J12-'Replacement Assets'!J22-'Replacement Assets'!J35-'Replacement Assets'!J41)</f>
        <v>0</v>
      </c>
      <c r="J8" s="300">
        <f>'Summary Fin Perf &amp; Position'!K11-('Replacement Assets'!K12-'Replacement Assets'!K22-'Replacement Assets'!K35-'Replacement Assets'!K41)</f>
        <v>0</v>
      </c>
      <c r="K8" s="300">
        <f>'Summary Fin Perf &amp; Position'!L11-('Replacement Assets'!L12-'Replacement Assets'!L22-'Replacement Assets'!L35-'Replacement Assets'!L41)</f>
        <v>0</v>
      </c>
    </row>
    <row r="9" spans="1:11" s="11" customFormat="1" ht="26.4">
      <c r="A9" s="245" t="s">
        <v>142</v>
      </c>
      <c r="B9" s="300">
        <f>'Summary Fin Perf &amp; Position'!C16-('New Assets'!C14-'New Assets'!C22-'New Assets'!C30)</f>
        <v>0</v>
      </c>
      <c r="C9" s="300">
        <f>'Summary Fin Perf &amp; Position'!D16-('New Assets'!D14-'New Assets'!D22-'New Assets'!D30)</f>
        <v>0</v>
      </c>
      <c r="D9" s="300">
        <f>'Summary Fin Perf &amp; Position'!E16-('New Assets'!E14-'New Assets'!E22-'New Assets'!E30)</f>
        <v>0</v>
      </c>
      <c r="E9" s="300">
        <f>'Summary Fin Perf &amp; Position'!F16-('New Assets'!F14-'New Assets'!F22-'New Assets'!F30)</f>
        <v>0</v>
      </c>
      <c r="F9" s="300">
        <f>'Summary Fin Perf &amp; Position'!G16-('New Assets'!G14-'New Assets'!G22-'New Assets'!G30)</f>
        <v>0</v>
      </c>
      <c r="G9" s="300">
        <f>'Summary Fin Perf &amp; Position'!H16-('New Assets'!H14-'New Assets'!H22-'New Assets'!H30)</f>
        <v>0</v>
      </c>
      <c r="H9" s="300">
        <f>'Summary Fin Perf &amp; Position'!I16-('New Assets'!I14-'New Assets'!I22-'New Assets'!I30)</f>
        <v>0</v>
      </c>
      <c r="I9" s="300">
        <f>'Summary Fin Perf &amp; Position'!J16-('New Assets'!J14-'New Assets'!J22-'New Assets'!J30)</f>
        <v>0</v>
      </c>
      <c r="J9" s="300">
        <f>'Summary Fin Perf &amp; Position'!K16-('New Assets'!K14-'New Assets'!K22-'New Assets'!K30)</f>
        <v>0</v>
      </c>
      <c r="K9" s="300">
        <f>'Summary Fin Perf &amp; Position'!L16-('New Assets'!L14-'New Assets'!L22-'New Assets'!L30)</f>
        <v>0</v>
      </c>
    </row>
    <row r="10" spans="1:11" s="11" customFormat="1">
      <c r="A10" s="301"/>
      <c r="B10" s="300"/>
      <c r="C10" s="53"/>
      <c r="D10" s="53"/>
      <c r="E10" s="53"/>
      <c r="F10" s="53"/>
      <c r="G10" s="53"/>
      <c r="H10" s="53"/>
      <c r="I10" s="53"/>
      <c r="J10" s="53"/>
      <c r="K10" s="53"/>
    </row>
    <row r="11" spans="1:11" s="11" customFormat="1">
      <c r="A11" s="182" t="s">
        <v>145</v>
      </c>
      <c r="B11" s="300">
        <f>'Summary Fin Perf &amp; Position'!C17-'Bal Sheet &amp; Fin Trans'!C19</f>
        <v>0</v>
      </c>
      <c r="C11" s="300">
        <f>'Summary Fin Perf &amp; Position'!D17-'Bal Sheet &amp; Fin Trans'!D19</f>
        <v>0</v>
      </c>
      <c r="D11" s="300">
        <f>'Summary Fin Perf &amp; Position'!E17-'Bal Sheet &amp; Fin Trans'!E19</f>
        <v>0</v>
      </c>
      <c r="E11" s="300">
        <f>'Summary Fin Perf &amp; Position'!F17-'Bal Sheet &amp; Fin Trans'!F19</f>
        <v>0</v>
      </c>
      <c r="F11" s="300">
        <f>'Summary Fin Perf &amp; Position'!G17-'Bal Sheet &amp; Fin Trans'!G19</f>
        <v>0</v>
      </c>
      <c r="G11" s="300">
        <f>'Summary Fin Perf &amp; Position'!H17-'Bal Sheet &amp; Fin Trans'!H19</f>
        <v>0</v>
      </c>
      <c r="H11" s="300">
        <f>'Summary Fin Perf &amp; Position'!I17-'Bal Sheet &amp; Fin Trans'!I19</f>
        <v>0</v>
      </c>
      <c r="I11" s="300">
        <f>'Summary Fin Perf &amp; Position'!J17-'Bal Sheet &amp; Fin Trans'!J19</f>
        <v>0</v>
      </c>
      <c r="J11" s="300">
        <f>'Summary Fin Perf &amp; Position'!K17-'Bal Sheet &amp; Fin Trans'!K19</f>
        <v>0</v>
      </c>
      <c r="K11" s="300">
        <f>'Summary Fin Perf &amp; Position'!L17-'Bal Sheet &amp; Fin Trans'!L19</f>
        <v>0</v>
      </c>
    </row>
    <row r="12" spans="1:11" ht="39.6">
      <c r="A12" s="245" t="s">
        <v>144</v>
      </c>
      <c r="B12" s="300">
        <f>'Bal Sheet &amp; Fin Trans'!C9-('Bal Sheet &amp; Fin Trans'!C5+'Bal Sheet &amp; Fin Trans'!C6-'Bal Sheet &amp; Fin Trans'!C8)</f>
        <v>0</v>
      </c>
      <c r="C12" s="300">
        <f>'Bal Sheet &amp; Fin Trans'!D9-('Bal Sheet &amp; Fin Trans'!D5+'Bal Sheet &amp; Fin Trans'!D6-'Bal Sheet &amp; Fin Trans'!D8)</f>
        <v>0</v>
      </c>
      <c r="D12" s="300">
        <f>'Bal Sheet &amp; Fin Trans'!E9-('Bal Sheet &amp; Fin Trans'!E5+'Bal Sheet &amp; Fin Trans'!E6-'Bal Sheet &amp; Fin Trans'!E8)</f>
        <v>0</v>
      </c>
      <c r="E12" s="300">
        <f>'Bal Sheet &amp; Fin Trans'!F9-('Bal Sheet &amp; Fin Trans'!F5+'Bal Sheet &amp; Fin Trans'!F6-'Bal Sheet &amp; Fin Trans'!F8)</f>
        <v>0</v>
      </c>
      <c r="F12" s="300">
        <f>'Bal Sheet &amp; Fin Trans'!G9-('Bal Sheet &amp; Fin Trans'!G5+'Bal Sheet &amp; Fin Trans'!G6-'Bal Sheet &amp; Fin Trans'!G8)</f>
        <v>0</v>
      </c>
      <c r="G12" s="300">
        <f>'Bal Sheet &amp; Fin Trans'!H9-('Bal Sheet &amp; Fin Trans'!H5+'Bal Sheet &amp; Fin Trans'!H6-'Bal Sheet &amp; Fin Trans'!H8)</f>
        <v>0</v>
      </c>
      <c r="H12" s="300">
        <f>'Bal Sheet &amp; Fin Trans'!I9-('Bal Sheet &amp; Fin Trans'!I5+'Bal Sheet &amp; Fin Trans'!I6-'Bal Sheet &amp; Fin Trans'!I8)</f>
        <v>0</v>
      </c>
      <c r="I12" s="300">
        <f>'Bal Sheet &amp; Fin Trans'!J9-('Bal Sheet &amp; Fin Trans'!J5+'Bal Sheet &amp; Fin Trans'!J6-'Bal Sheet &amp; Fin Trans'!J8)</f>
        <v>0</v>
      </c>
      <c r="J12" s="300">
        <f>'Bal Sheet &amp; Fin Trans'!K9-('Bal Sheet &amp; Fin Trans'!K5+'Bal Sheet &amp; Fin Trans'!K6-'Bal Sheet &amp; Fin Trans'!K8)</f>
        <v>0</v>
      </c>
      <c r="K12" s="300">
        <f>'Bal Sheet &amp; Fin Trans'!L9-('Bal Sheet &amp; Fin Trans'!L5+'Bal Sheet &amp; Fin Trans'!L6-'Bal Sheet &amp; Fin Trans'!L8)</f>
        <v>0</v>
      </c>
    </row>
    <row r="13" spans="1:11">
      <c r="A13" s="245"/>
      <c r="B13" s="300"/>
      <c r="C13" s="300"/>
      <c r="D13" s="300"/>
      <c r="E13" s="300"/>
      <c r="F13" s="300"/>
      <c r="G13" s="300"/>
      <c r="H13" s="300"/>
      <c r="I13" s="300"/>
      <c r="J13" s="300"/>
      <c r="K13" s="300"/>
    </row>
    <row r="14" spans="1:11" s="11" customFormat="1">
      <c r="A14" s="182" t="s">
        <v>146</v>
      </c>
      <c r="B14" s="300">
        <f>'Balance Sheet'!C41-'Balance Sheet'!C48</f>
        <v>0</v>
      </c>
      <c r="C14" s="300">
        <f>'Balance Sheet'!D41-'Balance Sheet'!D48</f>
        <v>0</v>
      </c>
      <c r="D14" s="300">
        <f>'Balance Sheet'!E41-'Balance Sheet'!E48</f>
        <v>0</v>
      </c>
      <c r="E14" s="300">
        <f>'Balance Sheet'!F41-'Balance Sheet'!F48</f>
        <v>0</v>
      </c>
      <c r="F14" s="300">
        <f>'Balance Sheet'!G41-'Balance Sheet'!G48</f>
        <v>0</v>
      </c>
      <c r="G14" s="300">
        <f>'Balance Sheet'!H41-'Balance Sheet'!H48</f>
        <v>0</v>
      </c>
      <c r="H14" s="300">
        <f>'Balance Sheet'!I41-'Balance Sheet'!I48</f>
        <v>0</v>
      </c>
      <c r="I14" s="300">
        <f>'Balance Sheet'!J41-'Balance Sheet'!J48</f>
        <v>0</v>
      </c>
      <c r="J14" s="300">
        <f>'Balance Sheet'!K41-'Balance Sheet'!K48</f>
        <v>0</v>
      </c>
      <c r="K14" s="300">
        <f>'Balance Sheet'!L41-'Balance Sheet'!L48</f>
        <v>0</v>
      </c>
    </row>
    <row r="15" spans="1:11">
      <c r="A15" s="245"/>
      <c r="B15" s="300"/>
      <c r="C15" s="53"/>
      <c r="D15" s="53"/>
      <c r="E15" s="53"/>
      <c r="F15" s="53"/>
      <c r="G15" s="53"/>
      <c r="H15" s="53"/>
      <c r="I15" s="53"/>
      <c r="J15" s="53"/>
      <c r="K15" s="53"/>
    </row>
    <row r="16" spans="1:11">
      <c r="A16" s="247" t="s">
        <v>121</v>
      </c>
      <c r="B16" s="53"/>
      <c r="C16" s="53"/>
      <c r="D16" s="53"/>
      <c r="E16" s="53"/>
      <c r="F16" s="53"/>
      <c r="G16" s="53"/>
      <c r="H16" s="53"/>
      <c r="I16" s="53"/>
      <c r="J16" s="53"/>
      <c r="K16" s="53"/>
    </row>
    <row r="17" spans="1:11">
      <c r="A17" s="245"/>
      <c r="B17" s="300"/>
      <c r="C17" s="53"/>
      <c r="D17" s="53"/>
      <c r="E17" s="53"/>
      <c r="F17" s="53"/>
      <c r="G17" s="53"/>
      <c r="H17" s="53"/>
      <c r="I17" s="53"/>
      <c r="J17" s="53"/>
      <c r="K17" s="53"/>
    </row>
    <row r="18" spans="1:11">
      <c r="A18" s="245"/>
      <c r="B18" s="300"/>
      <c r="C18" s="53"/>
      <c r="D18" s="53"/>
      <c r="E18" s="53"/>
      <c r="F18" s="53"/>
      <c r="G18" s="53"/>
      <c r="H18" s="53"/>
      <c r="I18" s="53"/>
      <c r="J18" s="53"/>
      <c r="K18" s="53"/>
    </row>
    <row r="19" spans="1:11">
      <c r="A19" s="245"/>
      <c r="B19" s="300"/>
      <c r="C19" s="53"/>
      <c r="D19" s="53"/>
      <c r="E19" s="53"/>
      <c r="F19" s="53"/>
      <c r="G19" s="53"/>
      <c r="H19" s="53"/>
      <c r="I19" s="53"/>
      <c r="J19" s="53"/>
      <c r="K19" s="53"/>
    </row>
    <row r="20" spans="1:11">
      <c r="A20" s="245"/>
      <c r="B20" s="300"/>
      <c r="C20" s="53"/>
      <c r="D20" s="53"/>
      <c r="E20" s="53"/>
      <c r="F20" s="53"/>
      <c r="G20" s="53"/>
      <c r="H20" s="53"/>
      <c r="I20" s="53"/>
      <c r="J20" s="53"/>
      <c r="K20" s="53"/>
    </row>
    <row r="21" spans="1:11">
      <c r="A21" s="245"/>
      <c r="B21" s="300"/>
      <c r="C21" s="53"/>
      <c r="D21" s="53"/>
      <c r="E21" s="53"/>
      <c r="F21" s="53"/>
      <c r="G21" s="53"/>
      <c r="H21" s="53"/>
      <c r="I21" s="53"/>
      <c r="J21" s="53"/>
      <c r="K21" s="53"/>
    </row>
    <row r="22" spans="1:11">
      <c r="A22" s="245"/>
      <c r="B22" s="300"/>
      <c r="C22" s="53"/>
      <c r="D22" s="53"/>
      <c r="E22" s="53"/>
      <c r="F22" s="53"/>
      <c r="G22" s="53"/>
      <c r="H22" s="53"/>
      <c r="I22" s="53"/>
      <c r="J22" s="53"/>
      <c r="K22" s="53"/>
    </row>
    <row r="23" spans="1:11">
      <c r="A23" s="245"/>
      <c r="B23" s="300"/>
      <c r="C23" s="53"/>
      <c r="D23" s="53"/>
      <c r="E23" s="53"/>
      <c r="F23" s="53"/>
      <c r="G23" s="53"/>
      <c r="H23" s="53"/>
      <c r="I23" s="53"/>
      <c r="J23" s="53"/>
      <c r="K23" s="53"/>
    </row>
    <row r="24" spans="1:11">
      <c r="A24" s="245"/>
      <c r="B24" s="300"/>
      <c r="C24" s="53"/>
      <c r="D24" s="53"/>
      <c r="E24" s="53"/>
      <c r="F24" s="53"/>
      <c r="G24" s="53"/>
      <c r="H24" s="53"/>
      <c r="I24" s="53"/>
      <c r="J24" s="53"/>
      <c r="K24" s="53"/>
    </row>
    <row r="25" spans="1:11">
      <c r="A25" s="245"/>
      <c r="B25" s="300"/>
      <c r="C25" s="53"/>
      <c r="D25" s="53"/>
      <c r="E25" s="53"/>
      <c r="F25" s="53"/>
      <c r="G25" s="53"/>
      <c r="H25" s="53"/>
      <c r="I25" s="53"/>
      <c r="J25" s="53"/>
      <c r="K25" s="53"/>
    </row>
    <row r="26" spans="1:11">
      <c r="A26" s="245"/>
      <c r="B26" s="300"/>
      <c r="C26" s="53"/>
      <c r="D26" s="53"/>
      <c r="E26" s="53"/>
      <c r="F26" s="53"/>
      <c r="G26" s="53"/>
      <c r="H26" s="53"/>
      <c r="I26" s="53"/>
      <c r="J26" s="53"/>
      <c r="K26" s="53"/>
    </row>
    <row r="27" spans="1:11">
      <c r="A27" s="245"/>
      <c r="B27" s="300"/>
      <c r="C27" s="53"/>
      <c r="D27" s="53"/>
      <c r="E27" s="53"/>
      <c r="F27" s="53"/>
      <c r="G27" s="53"/>
      <c r="H27" s="53"/>
      <c r="I27" s="53"/>
      <c r="J27" s="53"/>
      <c r="K27" s="53"/>
    </row>
    <row r="28" spans="1:11">
      <c r="A28" s="245"/>
      <c r="B28" s="53"/>
      <c r="C28" s="53"/>
      <c r="D28" s="53"/>
      <c r="E28" s="53"/>
      <c r="F28" s="53"/>
      <c r="G28" s="53"/>
      <c r="H28" s="53"/>
      <c r="I28" s="53"/>
      <c r="J28" s="53"/>
      <c r="K28" s="53"/>
    </row>
    <row r="29" spans="1:11">
      <c r="J29" t="s">
        <v>107</v>
      </c>
    </row>
  </sheetData>
  <phoneticPr fontId="5" type="noConversion"/>
  <pageMargins left="0.48" right="0.38" top="1" bottom="1" header="0.5" footer="0.5"/>
  <pageSetup paperSize="9" orientation="landscape" verticalDpi="360" r:id="rId1"/>
  <headerFooter alignWithMargins="0">
    <oddHeader xml:space="preserve">&amp;C&amp;"Arial,Bold"&amp;14XXX Council Working Paper: Integrity Sheet </oddHeader>
  </headerFooter>
  <legacyDrawing r:id="rId2"/>
</worksheet>
</file>

<file path=xl/worksheets/sheet2.xml><?xml version="1.0" encoding="utf-8"?>
<worksheet xmlns="http://schemas.openxmlformats.org/spreadsheetml/2006/main" xmlns:r="http://schemas.openxmlformats.org/officeDocument/2006/relationships">
  <sheetPr enableFormatConditionsCalculation="0">
    <tabColor indexed="13"/>
  </sheetPr>
  <dimension ref="A1:M18"/>
  <sheetViews>
    <sheetView view="pageLayout" zoomScaleNormal="100" workbookViewId="0">
      <selection activeCell="B1" sqref="B1"/>
    </sheetView>
  </sheetViews>
  <sheetFormatPr defaultRowHeight="13.2"/>
  <cols>
    <col min="1" max="1" width="32" style="1" customWidth="1"/>
    <col min="2" max="11" width="9.6640625" customWidth="1"/>
    <col min="12" max="12" width="10.109375" customWidth="1"/>
  </cols>
  <sheetData>
    <row r="1" spans="1:13" ht="13.8">
      <c r="A1" s="251" t="s">
        <v>122</v>
      </c>
      <c r="B1" s="26"/>
      <c r="C1" s="104">
        <f>B1+1</f>
        <v>1</v>
      </c>
      <c r="D1" s="104">
        <f t="shared" ref="D1:L1" si="0">C1+1</f>
        <v>2</v>
      </c>
      <c r="E1" s="104">
        <f t="shared" si="0"/>
        <v>3</v>
      </c>
      <c r="F1" s="104">
        <f t="shared" si="0"/>
        <v>4</v>
      </c>
      <c r="G1" s="104">
        <f t="shared" si="0"/>
        <v>5</v>
      </c>
      <c r="H1" s="104">
        <f t="shared" si="0"/>
        <v>6</v>
      </c>
      <c r="I1" s="104">
        <f t="shared" si="0"/>
        <v>7</v>
      </c>
      <c r="J1" s="104">
        <f t="shared" si="0"/>
        <v>8</v>
      </c>
      <c r="K1" s="104">
        <f t="shared" si="0"/>
        <v>9</v>
      </c>
      <c r="L1" s="105">
        <f t="shared" si="0"/>
        <v>10</v>
      </c>
    </row>
    <row r="2" spans="1:13" ht="30" customHeight="1">
      <c r="A2" s="276"/>
      <c r="B2" s="253" t="s">
        <v>153</v>
      </c>
      <c r="C2" s="108" t="s">
        <v>154</v>
      </c>
      <c r="D2" s="108" t="s">
        <v>155</v>
      </c>
      <c r="E2" s="108" t="s">
        <v>156</v>
      </c>
      <c r="F2" s="108" t="s">
        <v>157</v>
      </c>
      <c r="G2" s="108" t="s">
        <v>158</v>
      </c>
      <c r="H2" s="108" t="s">
        <v>159</v>
      </c>
      <c r="I2" s="108" t="s">
        <v>160</v>
      </c>
      <c r="J2" s="108" t="s">
        <v>161</v>
      </c>
      <c r="K2" s="108" t="s">
        <v>162</v>
      </c>
      <c r="L2" s="109" t="s">
        <v>163</v>
      </c>
    </row>
    <row r="3" spans="1:13" ht="14.4" thickBot="1">
      <c r="A3" s="277"/>
      <c r="B3" s="255" t="s">
        <v>164</v>
      </c>
      <c r="C3" s="112" t="s">
        <v>164</v>
      </c>
      <c r="D3" s="112" t="s">
        <v>164</v>
      </c>
      <c r="E3" s="112" t="s">
        <v>164</v>
      </c>
      <c r="F3" s="112" t="s">
        <v>164</v>
      </c>
      <c r="G3" s="112" t="s">
        <v>164</v>
      </c>
      <c r="H3" s="112" t="s">
        <v>164</v>
      </c>
      <c r="I3" s="112" t="s">
        <v>164</v>
      </c>
      <c r="J3" s="112" t="s">
        <v>164</v>
      </c>
      <c r="K3" s="112" t="s">
        <v>164</v>
      </c>
      <c r="L3" s="113" t="s">
        <v>164</v>
      </c>
    </row>
    <row r="4" spans="1:13" ht="15" customHeight="1">
      <c r="A4" s="278" t="s">
        <v>0</v>
      </c>
      <c r="B4" s="279">
        <f>'Op Rev &amp; Op Exp'!B12</f>
        <v>0</v>
      </c>
      <c r="C4" s="280">
        <f>'Op Rev &amp; Op Exp'!C12</f>
        <v>0</v>
      </c>
      <c r="D4" s="280">
        <f>'Op Rev &amp; Op Exp'!D12</f>
        <v>0</v>
      </c>
      <c r="E4" s="280">
        <f>'Op Rev &amp; Op Exp'!E12</f>
        <v>0</v>
      </c>
      <c r="F4" s="280">
        <f>'Op Rev &amp; Op Exp'!F12</f>
        <v>0</v>
      </c>
      <c r="G4" s="280">
        <f>'Op Rev &amp; Op Exp'!G12</f>
        <v>0</v>
      </c>
      <c r="H4" s="280">
        <f>'Op Rev &amp; Op Exp'!H12</f>
        <v>0</v>
      </c>
      <c r="I4" s="280">
        <f>'Op Rev &amp; Op Exp'!I12</f>
        <v>0</v>
      </c>
      <c r="J4" s="280">
        <f>'Op Rev &amp; Op Exp'!J12</f>
        <v>0</v>
      </c>
      <c r="K4" s="280">
        <f>'Op Rev &amp; Op Exp'!K12</f>
        <v>0</v>
      </c>
      <c r="L4" s="281">
        <f>'Op Rev &amp; Op Exp'!L12</f>
        <v>0</v>
      </c>
    </row>
    <row r="5" spans="1:13" ht="15" customHeight="1" thickBot="1">
      <c r="A5" s="282" t="s">
        <v>1</v>
      </c>
      <c r="B5" s="283">
        <f>'Op Rev &amp; Op Exp'!B21</f>
        <v>0</v>
      </c>
      <c r="C5" s="284">
        <f>'Op Rev &amp; Op Exp'!C21</f>
        <v>0</v>
      </c>
      <c r="D5" s="284">
        <f>'Op Rev &amp; Op Exp'!D21</f>
        <v>0</v>
      </c>
      <c r="E5" s="284">
        <f>'Op Rev &amp; Op Exp'!E21</f>
        <v>0</v>
      </c>
      <c r="F5" s="284">
        <f>'Op Rev &amp; Op Exp'!F21</f>
        <v>0</v>
      </c>
      <c r="G5" s="284">
        <f>'Op Rev &amp; Op Exp'!G21</f>
        <v>0</v>
      </c>
      <c r="H5" s="284">
        <f>'Op Rev &amp; Op Exp'!H21</f>
        <v>0</v>
      </c>
      <c r="I5" s="284">
        <f>'Op Rev &amp; Op Exp'!I21</f>
        <v>0</v>
      </c>
      <c r="J5" s="284">
        <f>'Op Rev &amp; Op Exp'!J21</f>
        <v>0</v>
      </c>
      <c r="K5" s="284">
        <f>'Op Rev &amp; Op Exp'!K21</f>
        <v>0</v>
      </c>
      <c r="L5" s="285">
        <f>'Op Rev &amp; Op Exp'!L21</f>
        <v>0</v>
      </c>
    </row>
    <row r="6" spans="1:13" ht="36" customHeight="1" thickBot="1">
      <c r="A6" s="286" t="s">
        <v>2</v>
      </c>
      <c r="B6" s="287">
        <f>B4-B5</f>
        <v>0</v>
      </c>
      <c r="C6" s="288">
        <f t="shared" ref="C6:L6" si="1">C4-C5</f>
        <v>0</v>
      </c>
      <c r="D6" s="288">
        <f t="shared" si="1"/>
        <v>0</v>
      </c>
      <c r="E6" s="288">
        <f t="shared" si="1"/>
        <v>0</v>
      </c>
      <c r="F6" s="288">
        <f t="shared" si="1"/>
        <v>0</v>
      </c>
      <c r="G6" s="288">
        <f t="shared" si="1"/>
        <v>0</v>
      </c>
      <c r="H6" s="288">
        <f t="shared" si="1"/>
        <v>0</v>
      </c>
      <c r="I6" s="288">
        <f t="shared" si="1"/>
        <v>0</v>
      </c>
      <c r="J6" s="288">
        <f t="shared" si="1"/>
        <v>0</v>
      </c>
      <c r="K6" s="288">
        <f t="shared" si="1"/>
        <v>0</v>
      </c>
      <c r="L6" s="289">
        <f t="shared" si="1"/>
        <v>0</v>
      </c>
      <c r="M6" s="38"/>
    </row>
    <row r="7" spans="1:13" ht="39" customHeight="1">
      <c r="A7" s="290" t="s">
        <v>12</v>
      </c>
      <c r="B7" s="279"/>
      <c r="C7" s="280"/>
      <c r="D7" s="280"/>
      <c r="E7" s="280"/>
      <c r="F7" s="280"/>
      <c r="G7" s="280"/>
      <c r="H7" s="280"/>
      <c r="I7" s="280"/>
      <c r="J7" s="280"/>
      <c r="K7" s="280"/>
      <c r="L7" s="281"/>
    </row>
    <row r="8" spans="1:13" ht="27.9" customHeight="1">
      <c r="A8" s="282" t="s">
        <v>8</v>
      </c>
      <c r="B8" s="291">
        <f>'Replacement Assets'!B12</f>
        <v>0</v>
      </c>
      <c r="C8" s="292">
        <f>'Replacement Assets'!C12</f>
        <v>0</v>
      </c>
      <c r="D8" s="292">
        <f>'Replacement Assets'!D12</f>
        <v>0</v>
      </c>
      <c r="E8" s="292">
        <f>'Replacement Assets'!E12</f>
        <v>0</v>
      </c>
      <c r="F8" s="292">
        <f>'Replacement Assets'!F12</f>
        <v>0</v>
      </c>
      <c r="G8" s="292">
        <f>'Replacement Assets'!G12</f>
        <v>0</v>
      </c>
      <c r="H8" s="292">
        <f>'Replacement Assets'!H12</f>
        <v>0</v>
      </c>
      <c r="I8" s="292">
        <f>'Replacement Assets'!I12</f>
        <v>0</v>
      </c>
      <c r="J8" s="292">
        <f>'Replacement Assets'!J12</f>
        <v>0</v>
      </c>
      <c r="K8" s="292">
        <f>'Replacement Assets'!K12</f>
        <v>0</v>
      </c>
      <c r="L8" s="293">
        <f>'Replacement Assets'!L12</f>
        <v>0</v>
      </c>
    </row>
    <row r="9" spans="1:13" ht="27.9" customHeight="1">
      <c r="A9" s="282" t="s">
        <v>3</v>
      </c>
      <c r="B9" s="291">
        <f>('Replacement Assets'!B22+'Replacement Assets'!B35)*-1</f>
        <v>0</v>
      </c>
      <c r="C9" s="292">
        <f>('Replacement Assets'!C22+'Replacement Assets'!C35)*-1</f>
        <v>0</v>
      </c>
      <c r="D9" s="292">
        <f>('Replacement Assets'!D22+'Replacement Assets'!D35)*-1</f>
        <v>0</v>
      </c>
      <c r="E9" s="292">
        <f>('Replacement Assets'!E22+'Replacement Assets'!E35)*-1</f>
        <v>0</v>
      </c>
      <c r="F9" s="292">
        <f>('Replacement Assets'!F22+'Replacement Assets'!F35)*-1</f>
        <v>0</v>
      </c>
      <c r="G9" s="292">
        <f>('Replacement Assets'!G22+'Replacement Assets'!G35)*-1</f>
        <v>0</v>
      </c>
      <c r="H9" s="292">
        <f>('Replacement Assets'!H22+'Replacement Assets'!H35)*-1</f>
        <v>0</v>
      </c>
      <c r="I9" s="292">
        <f>('Replacement Assets'!I22+'Replacement Assets'!I35)*-1</f>
        <v>0</v>
      </c>
      <c r="J9" s="292">
        <f>('Replacement Assets'!J22+'Replacement Assets'!J35)*-1</f>
        <v>0</v>
      </c>
      <c r="K9" s="292">
        <f>('Replacement Assets'!K22+'Replacement Assets'!K35)*-1</f>
        <v>0</v>
      </c>
      <c r="L9" s="293">
        <f>('Replacement Assets'!L22+'Replacement Assets'!L35)*-1</f>
        <v>0</v>
      </c>
    </row>
    <row r="10" spans="1:13" ht="27.9" customHeight="1" thickBot="1">
      <c r="A10" s="282" t="s">
        <v>4</v>
      </c>
      <c r="B10" s="283">
        <f>'Replacement Assets'!B41*-1</f>
        <v>0</v>
      </c>
      <c r="C10" s="284">
        <f>'Replacement Assets'!C41*-1</f>
        <v>0</v>
      </c>
      <c r="D10" s="284">
        <f>'Replacement Assets'!D41*-1</f>
        <v>0</v>
      </c>
      <c r="E10" s="284">
        <f>'Replacement Assets'!E41*-1</f>
        <v>0</v>
      </c>
      <c r="F10" s="284">
        <f>'Replacement Assets'!F41*-1</f>
        <v>0</v>
      </c>
      <c r="G10" s="284">
        <f>'Replacement Assets'!G41*-1</f>
        <v>0</v>
      </c>
      <c r="H10" s="284">
        <f>'Replacement Assets'!H41*-1</f>
        <v>0</v>
      </c>
      <c r="I10" s="284">
        <f>'Replacement Assets'!I41*-1</f>
        <v>0</v>
      </c>
      <c r="J10" s="284">
        <f>'Replacement Assets'!J41*-1</f>
        <v>0</v>
      </c>
      <c r="K10" s="284">
        <f>'Replacement Assets'!K41*-1</f>
        <v>0</v>
      </c>
      <c r="L10" s="285">
        <f>'Replacement Assets'!L41*-1</f>
        <v>0</v>
      </c>
    </row>
    <row r="11" spans="1:13" ht="28.5" customHeight="1" thickBot="1">
      <c r="A11" s="290" t="s">
        <v>9</v>
      </c>
      <c r="B11" s="287">
        <f t="shared" ref="B11:L11" si="2">SUM(B8:B10)</f>
        <v>0</v>
      </c>
      <c r="C11" s="288">
        <f t="shared" si="2"/>
        <v>0</v>
      </c>
      <c r="D11" s="288">
        <f t="shared" si="2"/>
        <v>0</v>
      </c>
      <c r="E11" s="288">
        <f t="shared" si="2"/>
        <v>0</v>
      </c>
      <c r="F11" s="288">
        <f t="shared" si="2"/>
        <v>0</v>
      </c>
      <c r="G11" s="288">
        <f t="shared" si="2"/>
        <v>0</v>
      </c>
      <c r="H11" s="288">
        <f t="shared" si="2"/>
        <v>0</v>
      </c>
      <c r="I11" s="288">
        <f t="shared" si="2"/>
        <v>0</v>
      </c>
      <c r="J11" s="288">
        <f t="shared" si="2"/>
        <v>0</v>
      </c>
      <c r="K11" s="288">
        <f t="shared" si="2"/>
        <v>0</v>
      </c>
      <c r="L11" s="289">
        <f t="shared" si="2"/>
        <v>0</v>
      </c>
    </row>
    <row r="12" spans="1:13" ht="40.5" customHeight="1">
      <c r="A12" s="290" t="s">
        <v>13</v>
      </c>
      <c r="B12" s="279"/>
      <c r="C12" s="280"/>
      <c r="D12" s="280"/>
      <c r="E12" s="280"/>
      <c r="F12" s="280"/>
      <c r="G12" s="280"/>
      <c r="H12" s="280"/>
      <c r="I12" s="280"/>
      <c r="J12" s="280"/>
      <c r="K12" s="280"/>
      <c r="L12" s="281"/>
    </row>
    <row r="13" spans="1:13" ht="27.9" customHeight="1">
      <c r="A13" s="282" t="s">
        <v>5</v>
      </c>
      <c r="B13" s="291">
        <f>'New Assets'!B14</f>
        <v>0</v>
      </c>
      <c r="C13" s="292">
        <f>'New Assets'!C14</f>
        <v>0</v>
      </c>
      <c r="D13" s="292">
        <f>'New Assets'!D14</f>
        <v>0</v>
      </c>
      <c r="E13" s="292">
        <f>'New Assets'!E14</f>
        <v>0</v>
      </c>
      <c r="F13" s="292">
        <f>'New Assets'!F14</f>
        <v>0</v>
      </c>
      <c r="G13" s="292">
        <f>'New Assets'!G14</f>
        <v>0</v>
      </c>
      <c r="H13" s="292">
        <f>'New Assets'!H14</f>
        <v>0</v>
      </c>
      <c r="I13" s="292">
        <f>'New Assets'!I14</f>
        <v>0</v>
      </c>
      <c r="J13" s="292">
        <f>'New Assets'!J14</f>
        <v>0</v>
      </c>
      <c r="K13" s="292">
        <f>'New Assets'!K14</f>
        <v>0</v>
      </c>
      <c r="L13" s="293">
        <f>'New Assets'!L14</f>
        <v>0</v>
      </c>
    </row>
    <row r="14" spans="1:13" ht="27.9" customHeight="1">
      <c r="A14" s="282" t="s">
        <v>6</v>
      </c>
      <c r="B14" s="291">
        <f>'New Assets'!B22*-1</f>
        <v>0</v>
      </c>
      <c r="C14" s="292">
        <f>'New Assets'!C22*-1</f>
        <v>0</v>
      </c>
      <c r="D14" s="292">
        <f>'New Assets'!D22*-1</f>
        <v>0</v>
      </c>
      <c r="E14" s="292">
        <f>'New Assets'!E22*-1</f>
        <v>0</v>
      </c>
      <c r="F14" s="292">
        <f>'New Assets'!F22*-1</f>
        <v>0</v>
      </c>
      <c r="G14" s="292">
        <f>'New Assets'!G22*-1</f>
        <v>0</v>
      </c>
      <c r="H14" s="292">
        <f>'New Assets'!H22*-1</f>
        <v>0</v>
      </c>
      <c r="I14" s="292">
        <f>'New Assets'!I22*-1</f>
        <v>0</v>
      </c>
      <c r="J14" s="292">
        <f>'New Assets'!J22*-1</f>
        <v>0</v>
      </c>
      <c r="K14" s="292">
        <f>'New Assets'!K22*-1</f>
        <v>0</v>
      </c>
      <c r="L14" s="293">
        <f>'New Assets'!L22*-1</f>
        <v>0</v>
      </c>
    </row>
    <row r="15" spans="1:13" ht="27.9" customHeight="1" thickBot="1">
      <c r="A15" s="282" t="s">
        <v>7</v>
      </c>
      <c r="B15" s="283">
        <f>'New Assets'!B30*-1</f>
        <v>0</v>
      </c>
      <c r="C15" s="284">
        <f>'New Assets'!C30*-1</f>
        <v>0</v>
      </c>
      <c r="D15" s="284">
        <f>'New Assets'!D30*-1</f>
        <v>0</v>
      </c>
      <c r="E15" s="284">
        <f>'New Assets'!E30*-1</f>
        <v>0</v>
      </c>
      <c r="F15" s="284">
        <f>'New Assets'!F30*-1</f>
        <v>0</v>
      </c>
      <c r="G15" s="284">
        <f>'New Assets'!G30*-1</f>
        <v>0</v>
      </c>
      <c r="H15" s="284">
        <f>'New Assets'!H30*-1</f>
        <v>0</v>
      </c>
      <c r="I15" s="284">
        <f>'New Assets'!I30*-1</f>
        <v>0</v>
      </c>
      <c r="J15" s="284">
        <f>'New Assets'!J30*-1</f>
        <v>0</v>
      </c>
      <c r="K15" s="284">
        <f>'New Assets'!K30*-1</f>
        <v>0</v>
      </c>
      <c r="L15" s="285">
        <f>'New Assets'!L30*-1</f>
        <v>0</v>
      </c>
    </row>
    <row r="16" spans="1:13" ht="39" customHeight="1" thickBot="1">
      <c r="A16" s="290" t="s">
        <v>10</v>
      </c>
      <c r="B16" s="287">
        <f t="shared" ref="B16:L16" si="3">SUM(B13:B15)</f>
        <v>0</v>
      </c>
      <c r="C16" s="288">
        <f t="shared" si="3"/>
        <v>0</v>
      </c>
      <c r="D16" s="288">
        <f t="shared" si="3"/>
        <v>0</v>
      </c>
      <c r="E16" s="288">
        <f t="shared" si="3"/>
        <v>0</v>
      </c>
      <c r="F16" s="288">
        <f t="shared" si="3"/>
        <v>0</v>
      </c>
      <c r="G16" s="288">
        <f t="shared" si="3"/>
        <v>0</v>
      </c>
      <c r="H16" s="288">
        <f t="shared" si="3"/>
        <v>0</v>
      </c>
      <c r="I16" s="288">
        <f t="shared" si="3"/>
        <v>0</v>
      </c>
      <c r="J16" s="288">
        <f t="shared" si="3"/>
        <v>0</v>
      </c>
      <c r="K16" s="288">
        <f t="shared" si="3"/>
        <v>0</v>
      </c>
      <c r="L16" s="289">
        <f t="shared" si="3"/>
        <v>0</v>
      </c>
    </row>
    <row r="17" spans="1:12" ht="38.25" customHeight="1" thickBot="1">
      <c r="A17" s="294" t="s">
        <v>11</v>
      </c>
      <c r="B17" s="295">
        <f t="shared" ref="B17:L17" si="4">B6-B11-B16</f>
        <v>0</v>
      </c>
      <c r="C17" s="296">
        <f t="shared" si="4"/>
        <v>0</v>
      </c>
      <c r="D17" s="296">
        <f t="shared" si="4"/>
        <v>0</v>
      </c>
      <c r="E17" s="296">
        <f t="shared" si="4"/>
        <v>0</v>
      </c>
      <c r="F17" s="296">
        <f t="shared" si="4"/>
        <v>0</v>
      </c>
      <c r="G17" s="296">
        <f t="shared" si="4"/>
        <v>0</v>
      </c>
      <c r="H17" s="296">
        <f t="shared" si="4"/>
        <v>0</v>
      </c>
      <c r="I17" s="296">
        <f t="shared" si="4"/>
        <v>0</v>
      </c>
      <c r="J17" s="296">
        <f t="shared" si="4"/>
        <v>0</v>
      </c>
      <c r="K17" s="296">
        <f t="shared" si="4"/>
        <v>0</v>
      </c>
      <c r="L17" s="297">
        <f t="shared" si="4"/>
        <v>0</v>
      </c>
    </row>
    <row r="18" spans="1:12">
      <c r="A18" s="298"/>
      <c r="B18" s="53"/>
      <c r="C18" s="53"/>
      <c r="D18" s="53"/>
      <c r="E18" s="53"/>
      <c r="F18" s="53"/>
      <c r="G18" s="53"/>
      <c r="H18" s="53"/>
      <c r="I18" s="53"/>
      <c r="J18" s="53"/>
      <c r="K18" s="53"/>
      <c r="L18" s="53"/>
    </row>
  </sheetData>
  <phoneticPr fontId="5" type="noConversion"/>
  <pageMargins left="0.52" right="0.3" top="1.1299999999999999" bottom="0.37" header="0.38" footer="0.24"/>
  <pageSetup paperSize="9" orientation="landscape" verticalDpi="360" r:id="rId1"/>
  <headerFooter alignWithMargins="0">
    <oddHeader>&amp;C&amp;"Arial,Bold"&amp;14XXX Council Long-term Financial Plan
&amp;12 Summary of Financial Performance and Position for the Years Ending 30 June 20XX to the 30 June 20XX</oddHeader>
  </headerFooter>
  <legacyDrawing r:id="rId2"/>
</worksheet>
</file>

<file path=xl/worksheets/sheet3.xml><?xml version="1.0" encoding="utf-8"?>
<worksheet xmlns="http://schemas.openxmlformats.org/spreadsheetml/2006/main" xmlns:r="http://schemas.openxmlformats.org/officeDocument/2006/relationships">
  <dimension ref="A1:L18"/>
  <sheetViews>
    <sheetView view="pageLayout" zoomScaleNormal="100" workbookViewId="0">
      <selection activeCell="C17" sqref="C17"/>
    </sheetView>
  </sheetViews>
  <sheetFormatPr defaultColWidth="9.109375" defaultRowHeight="13.2"/>
  <cols>
    <col min="1" max="1" width="32.88671875" style="41" customWidth="1"/>
    <col min="2" max="12" width="9.6640625" style="40" customWidth="1"/>
    <col min="13" max="16384" width="9.109375" style="40"/>
  </cols>
  <sheetData>
    <row r="1" spans="1:12" ht="13.8">
      <c r="A1" s="251" t="s">
        <v>122</v>
      </c>
      <c r="B1" s="252">
        <f>'Summary Fin Perf &amp; Position'!B1</f>
        <v>0</v>
      </c>
      <c r="C1" s="104">
        <f>'Summary Fin Perf &amp; Position'!C1</f>
        <v>1</v>
      </c>
      <c r="D1" s="104">
        <f>'Summary Fin Perf &amp; Position'!D1</f>
        <v>2</v>
      </c>
      <c r="E1" s="104">
        <f>'Summary Fin Perf &amp; Position'!E1</f>
        <v>3</v>
      </c>
      <c r="F1" s="104">
        <f>'Summary Fin Perf &amp; Position'!F1</f>
        <v>4</v>
      </c>
      <c r="G1" s="104">
        <f>'Summary Fin Perf &amp; Position'!G1</f>
        <v>5</v>
      </c>
      <c r="H1" s="104">
        <f>'Summary Fin Perf &amp; Position'!H1</f>
        <v>6</v>
      </c>
      <c r="I1" s="104">
        <f>'Summary Fin Perf &amp; Position'!I1</f>
        <v>7</v>
      </c>
      <c r="J1" s="104">
        <f>'Summary Fin Perf &amp; Position'!J1</f>
        <v>8</v>
      </c>
      <c r="K1" s="104">
        <f>'Summary Fin Perf &amp; Position'!K1</f>
        <v>9</v>
      </c>
      <c r="L1" s="105">
        <f>'Summary Fin Perf &amp; Position'!L1</f>
        <v>10</v>
      </c>
    </row>
    <row r="2" spans="1:12" ht="30" customHeight="1">
      <c r="A2" s="106" t="s">
        <v>131</v>
      </c>
      <c r="B2" s="253" t="s">
        <v>153</v>
      </c>
      <c r="C2" s="108" t="s">
        <v>154</v>
      </c>
      <c r="D2" s="108" t="s">
        <v>155</v>
      </c>
      <c r="E2" s="108" t="s">
        <v>156</v>
      </c>
      <c r="F2" s="108" t="s">
        <v>157</v>
      </c>
      <c r="G2" s="108" t="s">
        <v>158</v>
      </c>
      <c r="H2" s="108" t="s">
        <v>159</v>
      </c>
      <c r="I2" s="108" t="s">
        <v>160</v>
      </c>
      <c r="J2" s="108" t="s">
        <v>161</v>
      </c>
      <c r="K2" s="108" t="s">
        <v>162</v>
      </c>
      <c r="L2" s="109" t="s">
        <v>163</v>
      </c>
    </row>
    <row r="3" spans="1:12" ht="14.4" thickBot="1">
      <c r="A3" s="254"/>
      <c r="B3" s="255" t="s">
        <v>164</v>
      </c>
      <c r="C3" s="112" t="s">
        <v>164</v>
      </c>
      <c r="D3" s="112" t="s">
        <v>164</v>
      </c>
      <c r="E3" s="112" t="s">
        <v>164</v>
      </c>
      <c r="F3" s="112" t="s">
        <v>164</v>
      </c>
      <c r="G3" s="112" t="s">
        <v>164</v>
      </c>
      <c r="H3" s="112" t="s">
        <v>164</v>
      </c>
      <c r="I3" s="112" t="s">
        <v>164</v>
      </c>
      <c r="J3" s="112" t="s">
        <v>164</v>
      </c>
      <c r="K3" s="112" t="s">
        <v>164</v>
      </c>
      <c r="L3" s="113" t="s">
        <v>164</v>
      </c>
    </row>
    <row r="4" spans="1:12" ht="15" customHeight="1">
      <c r="A4" s="256" t="s">
        <v>0</v>
      </c>
      <c r="B4" s="257"/>
      <c r="C4" s="258">
        <f>'Summary Fin Perf &amp; Position'!C4-'Summary Fin Perf &amp; Position'!B4</f>
        <v>0</v>
      </c>
      <c r="D4" s="258">
        <f>'Summary Fin Perf &amp; Position'!D4-'Summary Fin Perf &amp; Position'!C4</f>
        <v>0</v>
      </c>
      <c r="E4" s="258">
        <f>'Summary Fin Perf &amp; Position'!E4-'Summary Fin Perf &amp; Position'!D4</f>
        <v>0</v>
      </c>
      <c r="F4" s="258">
        <f>'Summary Fin Perf &amp; Position'!F4-'Summary Fin Perf &amp; Position'!E4</f>
        <v>0</v>
      </c>
      <c r="G4" s="258">
        <f>'Summary Fin Perf &amp; Position'!G4-'Summary Fin Perf &amp; Position'!F4</f>
        <v>0</v>
      </c>
      <c r="H4" s="258">
        <f>'Summary Fin Perf &amp; Position'!H4-'Summary Fin Perf &amp; Position'!G4</f>
        <v>0</v>
      </c>
      <c r="I4" s="258">
        <f>'Summary Fin Perf &amp; Position'!I4-'Summary Fin Perf &amp; Position'!H4</f>
        <v>0</v>
      </c>
      <c r="J4" s="258">
        <f>'Summary Fin Perf &amp; Position'!J4-'Summary Fin Perf &amp; Position'!I4</f>
        <v>0</v>
      </c>
      <c r="K4" s="258">
        <f>'Summary Fin Perf &amp; Position'!K4-'Summary Fin Perf &amp; Position'!J4</f>
        <v>0</v>
      </c>
      <c r="L4" s="259">
        <f>'Summary Fin Perf &amp; Position'!L4-'Summary Fin Perf &amp; Position'!K4</f>
        <v>0</v>
      </c>
    </row>
    <row r="5" spans="1:12" ht="15" customHeight="1" thickBot="1">
      <c r="A5" s="260" t="s">
        <v>1</v>
      </c>
      <c r="B5" s="261"/>
      <c r="C5" s="262">
        <f>'Summary Fin Perf &amp; Position'!C5-'Summary Fin Perf &amp; Position'!B5</f>
        <v>0</v>
      </c>
      <c r="D5" s="262">
        <f>'Summary Fin Perf &amp; Position'!D5-'Summary Fin Perf &amp; Position'!C5</f>
        <v>0</v>
      </c>
      <c r="E5" s="262">
        <f>'Summary Fin Perf &amp; Position'!E5-'Summary Fin Perf &amp; Position'!D5</f>
        <v>0</v>
      </c>
      <c r="F5" s="262">
        <f>'Summary Fin Perf &amp; Position'!F5-'Summary Fin Perf &amp; Position'!E5</f>
        <v>0</v>
      </c>
      <c r="G5" s="262">
        <f>'Summary Fin Perf &amp; Position'!G5-'Summary Fin Perf &amp; Position'!F5</f>
        <v>0</v>
      </c>
      <c r="H5" s="262">
        <f>'Summary Fin Perf &amp; Position'!H5-'Summary Fin Perf &amp; Position'!G5</f>
        <v>0</v>
      </c>
      <c r="I5" s="262">
        <f>'Summary Fin Perf &amp; Position'!I5-'Summary Fin Perf &amp; Position'!H5</f>
        <v>0</v>
      </c>
      <c r="J5" s="262">
        <f>'Summary Fin Perf &amp; Position'!J5-'Summary Fin Perf &amp; Position'!I5</f>
        <v>0</v>
      </c>
      <c r="K5" s="262">
        <f>'Summary Fin Perf &amp; Position'!K5-'Summary Fin Perf &amp; Position'!J5</f>
        <v>0</v>
      </c>
      <c r="L5" s="263">
        <f>'Summary Fin Perf &amp; Position'!L5-'Summary Fin Perf &amp; Position'!K5</f>
        <v>0</v>
      </c>
    </row>
    <row r="6" spans="1:12" ht="36" customHeight="1" thickBot="1">
      <c r="A6" s="264" t="s">
        <v>2</v>
      </c>
      <c r="B6" s="265"/>
      <c r="C6" s="266">
        <f>'Summary Fin Perf &amp; Position'!C6-'Summary Fin Perf &amp; Position'!B6</f>
        <v>0</v>
      </c>
      <c r="D6" s="266">
        <f>'Summary Fin Perf &amp; Position'!D6-'Summary Fin Perf &amp; Position'!C6</f>
        <v>0</v>
      </c>
      <c r="E6" s="266">
        <f>'Summary Fin Perf &amp; Position'!E6-'Summary Fin Perf &amp; Position'!D6</f>
        <v>0</v>
      </c>
      <c r="F6" s="266">
        <f>'Summary Fin Perf &amp; Position'!F6-'Summary Fin Perf &amp; Position'!E6</f>
        <v>0</v>
      </c>
      <c r="G6" s="266">
        <f>'Summary Fin Perf &amp; Position'!G6-'Summary Fin Perf &amp; Position'!F6</f>
        <v>0</v>
      </c>
      <c r="H6" s="266">
        <f>'Summary Fin Perf &amp; Position'!H6-'Summary Fin Perf &amp; Position'!G6</f>
        <v>0</v>
      </c>
      <c r="I6" s="266">
        <f>'Summary Fin Perf &amp; Position'!I6-'Summary Fin Perf &amp; Position'!H6</f>
        <v>0</v>
      </c>
      <c r="J6" s="266">
        <f>'Summary Fin Perf &amp; Position'!J6-'Summary Fin Perf &amp; Position'!I6</f>
        <v>0</v>
      </c>
      <c r="K6" s="266">
        <f>'Summary Fin Perf &amp; Position'!K6-'Summary Fin Perf &amp; Position'!J6</f>
        <v>0</v>
      </c>
      <c r="L6" s="267">
        <f>'Summary Fin Perf &amp; Position'!L6-'Summary Fin Perf &amp; Position'!K6</f>
        <v>0</v>
      </c>
    </row>
    <row r="7" spans="1:12" ht="39" customHeight="1">
      <c r="A7" s="268" t="s">
        <v>12</v>
      </c>
      <c r="B7" s="257"/>
      <c r="C7" s="258">
        <f>'Summary Fin Perf &amp; Position'!C7-'Summary Fin Perf &amp; Position'!B7</f>
        <v>0</v>
      </c>
      <c r="D7" s="258">
        <f>'Summary Fin Perf &amp; Position'!D7-'Summary Fin Perf &amp; Position'!C7</f>
        <v>0</v>
      </c>
      <c r="E7" s="258">
        <f>'Summary Fin Perf &amp; Position'!E7-'Summary Fin Perf &amp; Position'!D7</f>
        <v>0</v>
      </c>
      <c r="F7" s="258">
        <f>'Summary Fin Perf &amp; Position'!F7-'Summary Fin Perf &amp; Position'!E7</f>
        <v>0</v>
      </c>
      <c r="G7" s="258">
        <f>'Summary Fin Perf &amp; Position'!G7-'Summary Fin Perf &amp; Position'!F7</f>
        <v>0</v>
      </c>
      <c r="H7" s="258">
        <f>'Summary Fin Perf &amp; Position'!H7-'Summary Fin Perf &amp; Position'!G7</f>
        <v>0</v>
      </c>
      <c r="I7" s="258">
        <f>'Summary Fin Perf &amp; Position'!I7-'Summary Fin Perf &amp; Position'!H7</f>
        <v>0</v>
      </c>
      <c r="J7" s="258">
        <f>'Summary Fin Perf &amp; Position'!J7-'Summary Fin Perf &amp; Position'!I7</f>
        <v>0</v>
      </c>
      <c r="K7" s="258">
        <f>'Summary Fin Perf &amp; Position'!K7-'Summary Fin Perf &amp; Position'!J7</f>
        <v>0</v>
      </c>
      <c r="L7" s="259">
        <f>'Summary Fin Perf &amp; Position'!L7-'Summary Fin Perf &amp; Position'!K7</f>
        <v>0</v>
      </c>
    </row>
    <row r="8" spans="1:12" ht="27.9" customHeight="1">
      <c r="A8" s="260" t="s">
        <v>8</v>
      </c>
      <c r="B8" s="269"/>
      <c r="C8" s="270">
        <f>'Summary Fin Perf &amp; Position'!C8-'Summary Fin Perf &amp; Position'!B8</f>
        <v>0</v>
      </c>
      <c r="D8" s="270">
        <f>'Summary Fin Perf &amp; Position'!D8-'Summary Fin Perf &amp; Position'!C8</f>
        <v>0</v>
      </c>
      <c r="E8" s="270">
        <f>'Summary Fin Perf &amp; Position'!E8-'Summary Fin Perf &amp; Position'!D8</f>
        <v>0</v>
      </c>
      <c r="F8" s="270">
        <f>'Summary Fin Perf &amp; Position'!F8-'Summary Fin Perf &amp; Position'!E8</f>
        <v>0</v>
      </c>
      <c r="G8" s="270">
        <f>'Summary Fin Perf &amp; Position'!G8-'Summary Fin Perf &amp; Position'!F8</f>
        <v>0</v>
      </c>
      <c r="H8" s="270">
        <f>'Summary Fin Perf &amp; Position'!H8-'Summary Fin Perf &amp; Position'!G8</f>
        <v>0</v>
      </c>
      <c r="I8" s="270">
        <f>'Summary Fin Perf &amp; Position'!I8-'Summary Fin Perf &amp; Position'!H8</f>
        <v>0</v>
      </c>
      <c r="J8" s="270">
        <f>'Summary Fin Perf &amp; Position'!J8-'Summary Fin Perf &amp; Position'!I8</f>
        <v>0</v>
      </c>
      <c r="K8" s="270">
        <f>'Summary Fin Perf &amp; Position'!K8-'Summary Fin Perf &amp; Position'!J8</f>
        <v>0</v>
      </c>
      <c r="L8" s="271">
        <f>'Summary Fin Perf &amp; Position'!L8-'Summary Fin Perf &amp; Position'!K8</f>
        <v>0</v>
      </c>
    </row>
    <row r="9" spans="1:12" ht="27.9" customHeight="1">
      <c r="A9" s="260" t="s">
        <v>3</v>
      </c>
      <c r="B9" s="269"/>
      <c r="C9" s="270">
        <f>'Summary Fin Perf &amp; Position'!C9-'Summary Fin Perf &amp; Position'!B9</f>
        <v>0</v>
      </c>
      <c r="D9" s="270">
        <f>'Summary Fin Perf &amp; Position'!D9-'Summary Fin Perf &amp; Position'!C9</f>
        <v>0</v>
      </c>
      <c r="E9" s="270">
        <f>'Summary Fin Perf &amp; Position'!E9-'Summary Fin Perf &amp; Position'!D9</f>
        <v>0</v>
      </c>
      <c r="F9" s="270">
        <f>'Summary Fin Perf &amp; Position'!F9-'Summary Fin Perf &amp; Position'!E9</f>
        <v>0</v>
      </c>
      <c r="G9" s="270">
        <f>'Summary Fin Perf &amp; Position'!G9-'Summary Fin Perf &amp; Position'!F9</f>
        <v>0</v>
      </c>
      <c r="H9" s="270">
        <f>'Summary Fin Perf &amp; Position'!H9-'Summary Fin Perf &amp; Position'!G9</f>
        <v>0</v>
      </c>
      <c r="I9" s="270">
        <f>'Summary Fin Perf &amp; Position'!I9-'Summary Fin Perf &amp; Position'!H9</f>
        <v>0</v>
      </c>
      <c r="J9" s="270">
        <f>'Summary Fin Perf &amp; Position'!J9-'Summary Fin Perf &amp; Position'!I9</f>
        <v>0</v>
      </c>
      <c r="K9" s="270">
        <f>'Summary Fin Perf &amp; Position'!K9-'Summary Fin Perf &amp; Position'!J9</f>
        <v>0</v>
      </c>
      <c r="L9" s="271">
        <f>'Summary Fin Perf &amp; Position'!L9-'Summary Fin Perf &amp; Position'!K9</f>
        <v>0</v>
      </c>
    </row>
    <row r="10" spans="1:12" ht="27.9" customHeight="1" thickBot="1">
      <c r="A10" s="260" t="s">
        <v>4</v>
      </c>
      <c r="B10" s="261"/>
      <c r="C10" s="262">
        <f>'Summary Fin Perf &amp; Position'!C10-'Summary Fin Perf &amp; Position'!B10</f>
        <v>0</v>
      </c>
      <c r="D10" s="262">
        <f>'Summary Fin Perf &amp; Position'!D10-'Summary Fin Perf &amp; Position'!C10</f>
        <v>0</v>
      </c>
      <c r="E10" s="262">
        <f>'Summary Fin Perf &amp; Position'!E10-'Summary Fin Perf &amp; Position'!D10</f>
        <v>0</v>
      </c>
      <c r="F10" s="262">
        <f>'Summary Fin Perf &amp; Position'!F10-'Summary Fin Perf &amp; Position'!E10</f>
        <v>0</v>
      </c>
      <c r="G10" s="262">
        <f>'Summary Fin Perf &amp; Position'!G10-'Summary Fin Perf &amp; Position'!F10</f>
        <v>0</v>
      </c>
      <c r="H10" s="262">
        <f>'Summary Fin Perf &amp; Position'!H10-'Summary Fin Perf &amp; Position'!G10</f>
        <v>0</v>
      </c>
      <c r="I10" s="262">
        <f>'Summary Fin Perf &amp; Position'!I10-'Summary Fin Perf &amp; Position'!H10</f>
        <v>0</v>
      </c>
      <c r="J10" s="262">
        <f>'Summary Fin Perf &amp; Position'!J10-'Summary Fin Perf &amp; Position'!I10</f>
        <v>0</v>
      </c>
      <c r="K10" s="262">
        <f>'Summary Fin Perf &amp; Position'!K10-'Summary Fin Perf &amp; Position'!J10</f>
        <v>0</v>
      </c>
      <c r="L10" s="263">
        <f>'Summary Fin Perf &amp; Position'!L10-'Summary Fin Perf &amp; Position'!K10</f>
        <v>0</v>
      </c>
    </row>
    <row r="11" spans="1:12" ht="28.5" customHeight="1" thickBot="1">
      <c r="A11" s="268" t="s">
        <v>9</v>
      </c>
      <c r="B11" s="272"/>
      <c r="C11" s="143">
        <f>'Summary Fin Perf &amp; Position'!C11-'Summary Fin Perf &amp; Position'!B11</f>
        <v>0</v>
      </c>
      <c r="D11" s="143">
        <f>'Summary Fin Perf &amp; Position'!D11-'Summary Fin Perf &amp; Position'!C11</f>
        <v>0</v>
      </c>
      <c r="E11" s="143">
        <f>'Summary Fin Perf &amp; Position'!E11-'Summary Fin Perf &amp; Position'!D11</f>
        <v>0</v>
      </c>
      <c r="F11" s="143">
        <f>'Summary Fin Perf &amp; Position'!F11-'Summary Fin Perf &amp; Position'!E11</f>
        <v>0</v>
      </c>
      <c r="G11" s="143">
        <f>'Summary Fin Perf &amp; Position'!G11-'Summary Fin Perf &amp; Position'!F11</f>
        <v>0</v>
      </c>
      <c r="H11" s="143">
        <f>'Summary Fin Perf &amp; Position'!H11-'Summary Fin Perf &amp; Position'!G11</f>
        <v>0</v>
      </c>
      <c r="I11" s="143">
        <f>'Summary Fin Perf &amp; Position'!I11-'Summary Fin Perf &amp; Position'!H11</f>
        <v>0</v>
      </c>
      <c r="J11" s="143">
        <f>'Summary Fin Perf &amp; Position'!J11-'Summary Fin Perf &amp; Position'!I11</f>
        <v>0</v>
      </c>
      <c r="K11" s="143">
        <f>'Summary Fin Perf &amp; Position'!K11-'Summary Fin Perf &amp; Position'!J11</f>
        <v>0</v>
      </c>
      <c r="L11" s="144">
        <f>'Summary Fin Perf &amp; Position'!L11-'Summary Fin Perf &amp; Position'!K11</f>
        <v>0</v>
      </c>
    </row>
    <row r="12" spans="1:12" ht="40.5" customHeight="1">
      <c r="A12" s="268" t="s">
        <v>13</v>
      </c>
      <c r="B12" s="257"/>
      <c r="C12" s="258">
        <f>'Summary Fin Perf &amp; Position'!C12-'Summary Fin Perf &amp; Position'!B12</f>
        <v>0</v>
      </c>
      <c r="D12" s="258">
        <f>'Summary Fin Perf &amp; Position'!D12-'Summary Fin Perf &amp; Position'!C12</f>
        <v>0</v>
      </c>
      <c r="E12" s="258">
        <f>'Summary Fin Perf &amp; Position'!E12-'Summary Fin Perf &amp; Position'!D12</f>
        <v>0</v>
      </c>
      <c r="F12" s="258">
        <f>'Summary Fin Perf &amp; Position'!F12-'Summary Fin Perf &amp; Position'!E12</f>
        <v>0</v>
      </c>
      <c r="G12" s="258">
        <f>'Summary Fin Perf &amp; Position'!G12-'Summary Fin Perf &amp; Position'!F12</f>
        <v>0</v>
      </c>
      <c r="H12" s="258">
        <f>'Summary Fin Perf &amp; Position'!H12-'Summary Fin Perf &amp; Position'!G12</f>
        <v>0</v>
      </c>
      <c r="I12" s="258">
        <f>'Summary Fin Perf &amp; Position'!I12-'Summary Fin Perf &amp; Position'!H12</f>
        <v>0</v>
      </c>
      <c r="J12" s="258">
        <f>'Summary Fin Perf &amp; Position'!J12-'Summary Fin Perf &amp; Position'!I12</f>
        <v>0</v>
      </c>
      <c r="K12" s="258">
        <f>'Summary Fin Perf &amp; Position'!K12-'Summary Fin Perf &amp; Position'!J12</f>
        <v>0</v>
      </c>
      <c r="L12" s="259">
        <f>'Summary Fin Perf &amp; Position'!L12-'Summary Fin Perf &amp; Position'!K12</f>
        <v>0</v>
      </c>
    </row>
    <row r="13" spans="1:12" ht="27.9" customHeight="1">
      <c r="A13" s="260" t="s">
        <v>5</v>
      </c>
      <c r="B13" s="269"/>
      <c r="C13" s="270">
        <f>'Summary Fin Perf &amp; Position'!C13-'Summary Fin Perf &amp; Position'!B13</f>
        <v>0</v>
      </c>
      <c r="D13" s="270">
        <f>'Summary Fin Perf &amp; Position'!D13-'Summary Fin Perf &amp; Position'!C13</f>
        <v>0</v>
      </c>
      <c r="E13" s="270">
        <f>'Summary Fin Perf &amp; Position'!E13-'Summary Fin Perf &amp; Position'!D13</f>
        <v>0</v>
      </c>
      <c r="F13" s="270">
        <f>'Summary Fin Perf &amp; Position'!F13-'Summary Fin Perf &amp; Position'!E13</f>
        <v>0</v>
      </c>
      <c r="G13" s="270">
        <f>'Summary Fin Perf &amp; Position'!G13-'Summary Fin Perf &amp; Position'!F13</f>
        <v>0</v>
      </c>
      <c r="H13" s="270">
        <f>'Summary Fin Perf &amp; Position'!H13-'Summary Fin Perf &amp; Position'!G13</f>
        <v>0</v>
      </c>
      <c r="I13" s="270">
        <f>'Summary Fin Perf &amp; Position'!I13-'Summary Fin Perf &amp; Position'!H13</f>
        <v>0</v>
      </c>
      <c r="J13" s="270">
        <f>'Summary Fin Perf &amp; Position'!J13-'Summary Fin Perf &amp; Position'!I13</f>
        <v>0</v>
      </c>
      <c r="K13" s="270">
        <f>'Summary Fin Perf &amp; Position'!K13-'Summary Fin Perf &amp; Position'!J13</f>
        <v>0</v>
      </c>
      <c r="L13" s="271">
        <f>'Summary Fin Perf &amp; Position'!L13-'Summary Fin Perf &amp; Position'!K13</f>
        <v>0</v>
      </c>
    </row>
    <row r="14" spans="1:12" ht="27.9" customHeight="1">
      <c r="A14" s="260" t="s">
        <v>6</v>
      </c>
      <c r="B14" s="269"/>
      <c r="C14" s="270">
        <f>'Summary Fin Perf &amp; Position'!C14-'Summary Fin Perf &amp; Position'!B14</f>
        <v>0</v>
      </c>
      <c r="D14" s="270">
        <f>'Summary Fin Perf &amp; Position'!D14-'Summary Fin Perf &amp; Position'!C14</f>
        <v>0</v>
      </c>
      <c r="E14" s="270">
        <f>'Summary Fin Perf &amp; Position'!E14-'Summary Fin Perf &amp; Position'!D14</f>
        <v>0</v>
      </c>
      <c r="F14" s="270">
        <f>'Summary Fin Perf &amp; Position'!F14-'Summary Fin Perf &amp; Position'!E14</f>
        <v>0</v>
      </c>
      <c r="G14" s="270">
        <f>'Summary Fin Perf &amp; Position'!G14-'Summary Fin Perf &amp; Position'!F14</f>
        <v>0</v>
      </c>
      <c r="H14" s="270">
        <f>'Summary Fin Perf &amp; Position'!H14-'Summary Fin Perf &amp; Position'!G14</f>
        <v>0</v>
      </c>
      <c r="I14" s="270">
        <f>'Summary Fin Perf &amp; Position'!I14-'Summary Fin Perf &amp; Position'!H14</f>
        <v>0</v>
      </c>
      <c r="J14" s="270">
        <f>'Summary Fin Perf &amp; Position'!J14-'Summary Fin Perf &amp; Position'!I14</f>
        <v>0</v>
      </c>
      <c r="K14" s="270">
        <f>'Summary Fin Perf &amp; Position'!K14-'Summary Fin Perf &amp; Position'!J14</f>
        <v>0</v>
      </c>
      <c r="L14" s="271">
        <f>'Summary Fin Perf &amp; Position'!L14-'Summary Fin Perf &amp; Position'!K14</f>
        <v>0</v>
      </c>
    </row>
    <row r="15" spans="1:12" ht="27.9" customHeight="1" thickBot="1">
      <c r="A15" s="260" t="s">
        <v>7</v>
      </c>
      <c r="B15" s="261"/>
      <c r="C15" s="262">
        <f>'Summary Fin Perf &amp; Position'!C15-'Summary Fin Perf &amp; Position'!B15</f>
        <v>0</v>
      </c>
      <c r="D15" s="262">
        <f>'Summary Fin Perf &amp; Position'!D15-'Summary Fin Perf &amp; Position'!C15</f>
        <v>0</v>
      </c>
      <c r="E15" s="262">
        <f>'Summary Fin Perf &amp; Position'!E15-'Summary Fin Perf &amp; Position'!D15</f>
        <v>0</v>
      </c>
      <c r="F15" s="262">
        <f>'Summary Fin Perf &amp; Position'!F15-'Summary Fin Perf &amp; Position'!E15</f>
        <v>0</v>
      </c>
      <c r="G15" s="262">
        <f>'Summary Fin Perf &amp; Position'!G15-'Summary Fin Perf &amp; Position'!F15</f>
        <v>0</v>
      </c>
      <c r="H15" s="262">
        <f>'Summary Fin Perf &amp; Position'!H15-'Summary Fin Perf &amp; Position'!G15</f>
        <v>0</v>
      </c>
      <c r="I15" s="262">
        <f>'Summary Fin Perf &amp; Position'!I15-'Summary Fin Perf &amp; Position'!H15</f>
        <v>0</v>
      </c>
      <c r="J15" s="262">
        <f>'Summary Fin Perf &amp; Position'!J15-'Summary Fin Perf &amp; Position'!I15</f>
        <v>0</v>
      </c>
      <c r="K15" s="262">
        <f>'Summary Fin Perf &amp; Position'!K15-'Summary Fin Perf &amp; Position'!J15</f>
        <v>0</v>
      </c>
      <c r="L15" s="263">
        <f>'Summary Fin Perf &amp; Position'!L15-'Summary Fin Perf &amp; Position'!K15</f>
        <v>0</v>
      </c>
    </row>
    <row r="16" spans="1:12" ht="39" customHeight="1" thickBot="1">
      <c r="A16" s="268" t="s">
        <v>10</v>
      </c>
      <c r="B16" s="272"/>
      <c r="C16" s="143">
        <f>'Summary Fin Perf &amp; Position'!C16-'Summary Fin Perf &amp; Position'!B16</f>
        <v>0</v>
      </c>
      <c r="D16" s="143">
        <f>'Summary Fin Perf &amp; Position'!D16-'Summary Fin Perf &amp; Position'!C16</f>
        <v>0</v>
      </c>
      <c r="E16" s="143">
        <f>'Summary Fin Perf &amp; Position'!E16-'Summary Fin Perf &amp; Position'!D16</f>
        <v>0</v>
      </c>
      <c r="F16" s="143">
        <f>'Summary Fin Perf &amp; Position'!F16-'Summary Fin Perf &amp; Position'!E16</f>
        <v>0</v>
      </c>
      <c r="G16" s="143">
        <f>'Summary Fin Perf &amp; Position'!G16-'Summary Fin Perf &amp; Position'!F16</f>
        <v>0</v>
      </c>
      <c r="H16" s="143">
        <f>'Summary Fin Perf &amp; Position'!H16-'Summary Fin Perf &amp; Position'!G16</f>
        <v>0</v>
      </c>
      <c r="I16" s="143">
        <f>'Summary Fin Perf &amp; Position'!I16-'Summary Fin Perf &amp; Position'!H16</f>
        <v>0</v>
      </c>
      <c r="J16" s="143">
        <f>'Summary Fin Perf &amp; Position'!J16-'Summary Fin Perf &amp; Position'!I16</f>
        <v>0</v>
      </c>
      <c r="K16" s="143">
        <f>'Summary Fin Perf &amp; Position'!K16-'Summary Fin Perf &amp; Position'!J16</f>
        <v>0</v>
      </c>
      <c r="L16" s="144">
        <f>'Summary Fin Perf &amp; Position'!L16-'Summary Fin Perf &amp; Position'!K16</f>
        <v>0</v>
      </c>
    </row>
    <row r="17" spans="1:12" ht="38.25" customHeight="1" thickBot="1">
      <c r="A17" s="273" t="s">
        <v>11</v>
      </c>
      <c r="B17" s="274"/>
      <c r="C17" s="266">
        <f>'Summary Fin Perf &amp; Position'!C17-'Summary Fin Perf &amp; Position'!B17</f>
        <v>0</v>
      </c>
      <c r="D17" s="266">
        <f>'Summary Fin Perf &amp; Position'!D17-'Summary Fin Perf &amp; Position'!C17</f>
        <v>0</v>
      </c>
      <c r="E17" s="266">
        <f>'Summary Fin Perf &amp; Position'!E17-'Summary Fin Perf &amp; Position'!D17</f>
        <v>0</v>
      </c>
      <c r="F17" s="266">
        <f>'Summary Fin Perf &amp; Position'!F17-'Summary Fin Perf &amp; Position'!E17</f>
        <v>0</v>
      </c>
      <c r="G17" s="266">
        <f>'Summary Fin Perf &amp; Position'!G17-'Summary Fin Perf &amp; Position'!F17</f>
        <v>0</v>
      </c>
      <c r="H17" s="266">
        <f>'Summary Fin Perf &amp; Position'!H17-'Summary Fin Perf &amp; Position'!G17</f>
        <v>0</v>
      </c>
      <c r="I17" s="266">
        <f>'Summary Fin Perf &amp; Position'!I17-'Summary Fin Perf &amp; Position'!H17</f>
        <v>0</v>
      </c>
      <c r="J17" s="266">
        <f>'Summary Fin Perf &amp; Position'!J17-'Summary Fin Perf &amp; Position'!I17</f>
        <v>0</v>
      </c>
      <c r="K17" s="266">
        <f>'Summary Fin Perf &amp; Position'!K17-'Summary Fin Perf &amp; Position'!J17</f>
        <v>0</v>
      </c>
      <c r="L17" s="267">
        <f>'Summary Fin Perf &amp; Position'!L17-'Summary Fin Perf &amp; Position'!K17</f>
        <v>0</v>
      </c>
    </row>
    <row r="18" spans="1:12">
      <c r="A18" s="275"/>
      <c r="B18" s="131"/>
      <c r="C18" s="131"/>
      <c r="D18" s="131"/>
      <c r="E18" s="131"/>
      <c r="F18" s="131"/>
      <c r="G18" s="131"/>
      <c r="H18" s="131"/>
      <c r="I18" s="131"/>
      <c r="J18" s="131"/>
      <c r="K18" s="131"/>
      <c r="L18" s="131"/>
    </row>
  </sheetData>
  <phoneticPr fontId="5" type="noConversion"/>
  <pageMargins left="0.52" right="0.3" top="1.1299999999999999" bottom="0.37" header="0.38" footer="0.24"/>
  <pageSetup paperSize="9" orientation="landscape" verticalDpi="360" r:id="rId1"/>
  <headerFooter alignWithMargins="0">
    <oddHeader>&amp;C&amp;"Arial,Bold Italic"&amp;14XXX Council Long-term Financial Plan - Working Paper  
&amp;12 Variance between years Summary of Financial Performance and Position for the Years Ending 30 June 20XX to 30 June 20XX</oddHeader>
  </headerFooter>
</worksheet>
</file>

<file path=xl/worksheets/sheet4.xml><?xml version="1.0" encoding="utf-8"?>
<worksheet xmlns="http://schemas.openxmlformats.org/spreadsheetml/2006/main" xmlns:r="http://schemas.openxmlformats.org/officeDocument/2006/relationships">
  <dimension ref="A1:N35"/>
  <sheetViews>
    <sheetView view="pageLayout" zoomScaleNormal="100" workbookViewId="0">
      <selection activeCell="A25" sqref="A25"/>
    </sheetView>
  </sheetViews>
  <sheetFormatPr defaultRowHeight="13.2"/>
  <cols>
    <col min="1" max="1" width="33.109375" customWidth="1"/>
    <col min="2" max="12" width="9.6640625" customWidth="1"/>
  </cols>
  <sheetData>
    <row r="1" spans="1:12" s="6" customFormat="1" ht="13.8">
      <c r="A1" s="244" t="s">
        <v>122</v>
      </c>
      <c r="B1" s="64">
        <f>'Summary Fin Perf &amp; Position'!B1</f>
        <v>0</v>
      </c>
      <c r="C1" s="64">
        <f>'Summary Fin Perf &amp; Position'!C1</f>
        <v>1</v>
      </c>
      <c r="D1" s="64">
        <f>'Summary Fin Perf &amp; Position'!D1</f>
        <v>2</v>
      </c>
      <c r="E1" s="64">
        <f>'Summary Fin Perf &amp; Position'!E1</f>
        <v>3</v>
      </c>
      <c r="F1" s="64">
        <f>'Summary Fin Perf &amp; Position'!F1</f>
        <v>4</v>
      </c>
      <c r="G1" s="64">
        <f>'Summary Fin Perf &amp; Position'!G1</f>
        <v>5</v>
      </c>
      <c r="H1" s="64">
        <f>'Summary Fin Perf &amp; Position'!H1</f>
        <v>6</v>
      </c>
      <c r="I1" s="64">
        <f>'Summary Fin Perf &amp; Position'!I1</f>
        <v>7</v>
      </c>
      <c r="J1" s="64">
        <f>'Summary Fin Perf &amp; Position'!J1</f>
        <v>8</v>
      </c>
      <c r="K1" s="64">
        <f>'Summary Fin Perf &amp; Position'!K1</f>
        <v>9</v>
      </c>
      <c r="L1" s="64">
        <f>'Summary Fin Perf &amp; Position'!L1</f>
        <v>10</v>
      </c>
    </row>
    <row r="2" spans="1:12" s="6" customFormat="1" ht="30" customHeight="1">
      <c r="A2" s="70"/>
      <c r="B2" s="64" t="s">
        <v>153</v>
      </c>
      <c r="C2" s="64" t="s">
        <v>154</v>
      </c>
      <c r="D2" s="64" t="s">
        <v>155</v>
      </c>
      <c r="E2" s="64" t="s">
        <v>156</v>
      </c>
      <c r="F2" s="64" t="s">
        <v>157</v>
      </c>
      <c r="G2" s="64" t="s">
        <v>158</v>
      </c>
      <c r="H2" s="64" t="s">
        <v>159</v>
      </c>
      <c r="I2" s="64" t="s">
        <v>160</v>
      </c>
      <c r="J2" s="64" t="s">
        <v>161</v>
      </c>
      <c r="K2" s="64" t="s">
        <v>162</v>
      </c>
      <c r="L2" s="64" t="s">
        <v>163</v>
      </c>
    </row>
    <row r="3" spans="1:12" s="6" customFormat="1" ht="13.8">
      <c r="A3" s="70"/>
      <c r="B3" s="64" t="s">
        <v>164</v>
      </c>
      <c r="C3" s="64" t="s">
        <v>164</v>
      </c>
      <c r="D3" s="64" t="s">
        <v>164</v>
      </c>
      <c r="E3" s="64" t="s">
        <v>164</v>
      </c>
      <c r="F3" s="64" t="s">
        <v>164</v>
      </c>
      <c r="G3" s="64" t="s">
        <v>164</v>
      </c>
      <c r="H3" s="64" t="s">
        <v>164</v>
      </c>
      <c r="I3" s="64" t="s">
        <v>164</v>
      </c>
      <c r="J3" s="64" t="s">
        <v>164</v>
      </c>
      <c r="K3" s="64" t="s">
        <v>164</v>
      </c>
      <c r="L3" s="64" t="s">
        <v>164</v>
      </c>
    </row>
    <row r="4" spans="1:12">
      <c r="A4" s="69" t="s">
        <v>30</v>
      </c>
      <c r="B4" s="246"/>
      <c r="C4" s="76"/>
      <c r="D4" s="76"/>
      <c r="E4" s="76"/>
      <c r="F4" s="76"/>
      <c r="G4" s="76"/>
      <c r="H4" s="76"/>
      <c r="I4" s="76"/>
      <c r="J4" s="76"/>
      <c r="K4" s="76"/>
      <c r="L4" s="76"/>
    </row>
    <row r="5" spans="1:12">
      <c r="A5" s="53" t="s">
        <v>109</v>
      </c>
      <c r="B5" s="33"/>
      <c r="C5" s="32"/>
      <c r="D5" s="32"/>
      <c r="E5" s="32"/>
      <c r="F5" s="32"/>
      <c r="G5" s="32"/>
      <c r="H5" s="32"/>
      <c r="I5" s="32"/>
      <c r="J5" s="32"/>
      <c r="K5" s="32"/>
      <c r="L5" s="32"/>
    </row>
    <row r="6" spans="1:12">
      <c r="A6" s="53" t="s">
        <v>110</v>
      </c>
      <c r="B6" s="32"/>
      <c r="C6" s="32"/>
      <c r="D6" s="32"/>
      <c r="E6" s="32"/>
      <c r="F6" s="32"/>
      <c r="G6" s="32"/>
      <c r="H6" s="32"/>
      <c r="I6" s="32"/>
      <c r="J6" s="32"/>
      <c r="K6" s="32"/>
      <c r="L6" s="32"/>
    </row>
    <row r="7" spans="1:12">
      <c r="A7" s="53" t="s">
        <v>111</v>
      </c>
      <c r="B7" s="32"/>
      <c r="C7" s="32"/>
      <c r="D7" s="32"/>
      <c r="E7" s="32"/>
      <c r="F7" s="32"/>
      <c r="G7" s="32"/>
      <c r="H7" s="32"/>
      <c r="I7" s="32"/>
      <c r="J7" s="32"/>
      <c r="K7" s="32"/>
      <c r="L7" s="32"/>
    </row>
    <row r="8" spans="1:12">
      <c r="A8" s="53" t="s">
        <v>112</v>
      </c>
      <c r="B8" s="32"/>
      <c r="C8" s="32"/>
      <c r="D8" s="32"/>
      <c r="E8" s="32"/>
      <c r="F8" s="32"/>
      <c r="G8" s="32"/>
      <c r="H8" s="32"/>
      <c r="I8" s="32"/>
      <c r="J8" s="32"/>
      <c r="K8" s="32"/>
      <c r="L8" s="32"/>
    </row>
    <row r="9" spans="1:12">
      <c r="A9" s="53" t="s">
        <v>113</v>
      </c>
      <c r="B9" s="32"/>
      <c r="C9" s="32"/>
      <c r="D9" s="32"/>
      <c r="E9" s="32"/>
      <c r="F9" s="32"/>
      <c r="G9" s="32"/>
      <c r="H9" s="32"/>
      <c r="I9" s="32"/>
      <c r="J9" s="32"/>
      <c r="K9" s="32"/>
      <c r="L9" s="32"/>
    </row>
    <row r="10" spans="1:12">
      <c r="A10" s="53" t="s">
        <v>100</v>
      </c>
      <c r="B10" s="32"/>
      <c r="C10" s="32"/>
      <c r="D10" s="32"/>
      <c r="E10" s="32"/>
      <c r="F10" s="32"/>
      <c r="G10" s="32"/>
      <c r="H10" s="32"/>
      <c r="I10" s="32"/>
      <c r="J10" s="32"/>
      <c r="K10" s="32"/>
      <c r="L10" s="32"/>
    </row>
    <row r="11" spans="1:12">
      <c r="A11" s="53" t="s">
        <v>55</v>
      </c>
      <c r="B11" s="32"/>
      <c r="C11" s="32"/>
      <c r="D11" s="32"/>
      <c r="E11" s="32"/>
      <c r="F11" s="32"/>
      <c r="G11" s="32"/>
      <c r="H11" s="32"/>
      <c r="I11" s="32"/>
      <c r="J11" s="32"/>
      <c r="K11" s="32"/>
      <c r="L11" s="32"/>
    </row>
    <row r="12" spans="1:12">
      <c r="A12" s="69" t="s">
        <v>31</v>
      </c>
      <c r="B12" s="67">
        <f t="shared" ref="B12:L12" si="0">SUM(B5:B11)</f>
        <v>0</v>
      </c>
      <c r="C12" s="67">
        <f t="shared" si="0"/>
        <v>0</v>
      </c>
      <c r="D12" s="67">
        <f t="shared" si="0"/>
        <v>0</v>
      </c>
      <c r="E12" s="67">
        <f t="shared" si="0"/>
        <v>0</v>
      </c>
      <c r="F12" s="67">
        <f t="shared" si="0"/>
        <v>0</v>
      </c>
      <c r="G12" s="67">
        <f t="shared" si="0"/>
        <v>0</v>
      </c>
      <c r="H12" s="67">
        <f t="shared" si="0"/>
        <v>0</v>
      </c>
      <c r="I12" s="67">
        <f t="shared" si="0"/>
        <v>0</v>
      </c>
      <c r="J12" s="67">
        <f t="shared" si="0"/>
        <v>0</v>
      </c>
      <c r="K12" s="67">
        <f t="shared" si="0"/>
        <v>0</v>
      </c>
      <c r="L12" s="67">
        <f t="shared" si="0"/>
        <v>0</v>
      </c>
    </row>
    <row r="13" spans="1:12">
      <c r="A13" s="53"/>
      <c r="B13" s="65"/>
      <c r="C13" s="66"/>
      <c r="D13" s="66"/>
      <c r="E13" s="66"/>
      <c r="F13" s="66"/>
      <c r="G13" s="66"/>
      <c r="H13" s="66"/>
      <c r="I13" s="66"/>
      <c r="J13" s="66"/>
      <c r="K13" s="66"/>
      <c r="L13" s="66"/>
    </row>
    <row r="14" spans="1:12">
      <c r="A14" s="69" t="s">
        <v>132</v>
      </c>
      <c r="B14" s="65"/>
      <c r="C14" s="66"/>
      <c r="D14" s="66"/>
      <c r="E14" s="66"/>
      <c r="F14" s="66"/>
      <c r="G14" s="66"/>
      <c r="H14" s="66"/>
      <c r="I14" s="66"/>
      <c r="J14" s="66"/>
      <c r="K14" s="66"/>
      <c r="L14" s="66"/>
    </row>
    <row r="15" spans="1:12">
      <c r="A15" s="183" t="s">
        <v>173</v>
      </c>
      <c r="B15" s="33"/>
      <c r="C15" s="32"/>
      <c r="D15" s="32"/>
      <c r="E15" s="32"/>
      <c r="F15" s="32"/>
      <c r="G15" s="32"/>
      <c r="H15" s="32"/>
      <c r="I15" s="32"/>
      <c r="J15" s="32"/>
      <c r="K15" s="32"/>
      <c r="L15" s="32"/>
    </row>
    <row r="16" spans="1:12">
      <c r="A16" s="53" t="s">
        <v>114</v>
      </c>
      <c r="B16" s="33"/>
      <c r="C16" s="32"/>
      <c r="D16" s="32"/>
      <c r="E16" s="32"/>
      <c r="F16" s="32"/>
      <c r="G16" s="32"/>
      <c r="H16" s="32"/>
      <c r="I16" s="32"/>
      <c r="J16" s="32"/>
      <c r="K16" s="32"/>
      <c r="L16" s="32"/>
    </row>
    <row r="17" spans="1:14">
      <c r="A17" s="53" t="s">
        <v>115</v>
      </c>
      <c r="B17" s="33"/>
      <c r="C17" s="32"/>
      <c r="D17" s="32"/>
      <c r="E17" s="32"/>
      <c r="F17" s="32"/>
      <c r="G17" s="32"/>
      <c r="H17" s="32"/>
      <c r="I17" s="32"/>
      <c r="J17" s="32"/>
      <c r="K17" s="32"/>
      <c r="L17" s="32"/>
    </row>
    <row r="18" spans="1:14">
      <c r="A18" s="53" t="s">
        <v>116</v>
      </c>
      <c r="B18" s="66">
        <f>'Replacement Assets'!B22+'Replacement Assets'!B35</f>
        <v>0</v>
      </c>
      <c r="C18" s="66">
        <f>'Replacement Assets'!C22+'Replacement Assets'!C35</f>
        <v>0</v>
      </c>
      <c r="D18" s="66">
        <f>'Replacement Assets'!D22+'Replacement Assets'!D35</f>
        <v>0</v>
      </c>
      <c r="E18" s="66">
        <f>'Replacement Assets'!E22+'Replacement Assets'!E35</f>
        <v>0</v>
      </c>
      <c r="F18" s="66">
        <f>'Replacement Assets'!F22+'Replacement Assets'!F35</f>
        <v>0</v>
      </c>
      <c r="G18" s="66">
        <f>'Replacement Assets'!G22+'Replacement Assets'!G35</f>
        <v>0</v>
      </c>
      <c r="H18" s="66">
        <f>'Replacement Assets'!H22+'Replacement Assets'!H35</f>
        <v>0</v>
      </c>
      <c r="I18" s="66">
        <f>'Replacement Assets'!I22+'Replacement Assets'!I35</f>
        <v>0</v>
      </c>
      <c r="J18" s="66">
        <f>'Replacement Assets'!J22+'Replacement Assets'!J35</f>
        <v>0</v>
      </c>
      <c r="K18" s="66">
        <f>'Replacement Assets'!K22+'Replacement Assets'!K35</f>
        <v>0</v>
      </c>
      <c r="L18" s="66">
        <f>'Replacement Assets'!L22+'Replacement Assets'!L35</f>
        <v>0</v>
      </c>
    </row>
    <row r="19" spans="1:14">
      <c r="A19" s="53" t="s">
        <v>101</v>
      </c>
      <c r="B19" s="33"/>
      <c r="C19" s="32"/>
      <c r="D19" s="32"/>
      <c r="E19" s="32"/>
      <c r="F19" s="32"/>
      <c r="G19" s="32"/>
      <c r="H19" s="32"/>
      <c r="I19" s="32"/>
      <c r="J19" s="32"/>
      <c r="K19" s="32"/>
      <c r="L19" s="32"/>
    </row>
    <row r="20" spans="1:14">
      <c r="A20" s="53" t="s">
        <v>55</v>
      </c>
      <c r="B20" s="33"/>
      <c r="C20" s="33"/>
      <c r="D20" s="32"/>
      <c r="E20" s="32"/>
      <c r="F20" s="32"/>
      <c r="G20" s="32"/>
      <c r="H20" s="32"/>
      <c r="I20" s="32"/>
      <c r="J20" s="32"/>
      <c r="K20" s="32"/>
      <c r="L20" s="32"/>
    </row>
    <row r="21" spans="1:14">
      <c r="A21" s="69" t="s">
        <v>133</v>
      </c>
      <c r="B21" s="67">
        <f t="shared" ref="B21:L21" si="1">SUM(B15:B20)</f>
        <v>0</v>
      </c>
      <c r="C21" s="67">
        <f t="shared" si="1"/>
        <v>0</v>
      </c>
      <c r="D21" s="67">
        <f t="shared" si="1"/>
        <v>0</v>
      </c>
      <c r="E21" s="67">
        <f t="shared" si="1"/>
        <v>0</v>
      </c>
      <c r="F21" s="67">
        <f t="shared" si="1"/>
        <v>0</v>
      </c>
      <c r="G21" s="67">
        <f t="shared" si="1"/>
        <v>0</v>
      </c>
      <c r="H21" s="67">
        <f t="shared" si="1"/>
        <v>0</v>
      </c>
      <c r="I21" s="67">
        <f t="shared" si="1"/>
        <v>0</v>
      </c>
      <c r="J21" s="67">
        <f t="shared" si="1"/>
        <v>0</v>
      </c>
      <c r="K21" s="67">
        <f t="shared" si="1"/>
        <v>0</v>
      </c>
      <c r="L21" s="67">
        <f t="shared" si="1"/>
        <v>0</v>
      </c>
    </row>
    <row r="22" spans="1:14" ht="22.5" customHeight="1">
      <c r="A22" s="247" t="s">
        <v>103</v>
      </c>
      <c r="B22" s="97">
        <f t="shared" ref="B22:L22" si="2">B12-B21</f>
        <v>0</v>
      </c>
      <c r="C22" s="97">
        <f t="shared" si="2"/>
        <v>0</v>
      </c>
      <c r="D22" s="97">
        <f t="shared" si="2"/>
        <v>0</v>
      </c>
      <c r="E22" s="97">
        <f t="shared" si="2"/>
        <v>0</v>
      </c>
      <c r="F22" s="97">
        <f t="shared" si="2"/>
        <v>0</v>
      </c>
      <c r="G22" s="97">
        <f t="shared" si="2"/>
        <v>0</v>
      </c>
      <c r="H22" s="97">
        <f t="shared" si="2"/>
        <v>0</v>
      </c>
      <c r="I22" s="97">
        <f t="shared" si="2"/>
        <v>0</v>
      </c>
      <c r="J22" s="97">
        <f t="shared" si="2"/>
        <v>0</v>
      </c>
      <c r="K22" s="97">
        <f t="shared" si="2"/>
        <v>0</v>
      </c>
      <c r="L22" s="97">
        <f t="shared" si="2"/>
        <v>0</v>
      </c>
    </row>
    <row r="23" spans="1:14" ht="12.75" customHeight="1">
      <c r="A23" s="247"/>
      <c r="B23" s="248"/>
      <c r="C23" s="248"/>
      <c r="D23" s="248"/>
      <c r="E23" s="248"/>
      <c r="F23" s="248"/>
      <c r="G23" s="248"/>
      <c r="H23" s="248"/>
      <c r="I23" s="248"/>
      <c r="J23" s="248"/>
      <c r="K23" s="248"/>
      <c r="L23" s="248"/>
    </row>
    <row r="24" spans="1:14">
      <c r="A24" s="249" t="s">
        <v>117</v>
      </c>
      <c r="B24" s="34"/>
      <c r="C24" s="34"/>
      <c r="D24" s="34"/>
      <c r="E24" s="34"/>
      <c r="F24" s="34"/>
      <c r="G24" s="34"/>
      <c r="H24" s="34"/>
      <c r="I24" s="34"/>
      <c r="J24" s="34"/>
      <c r="K24" s="34"/>
      <c r="L24" s="34"/>
    </row>
    <row r="25" spans="1:14" ht="26.4">
      <c r="A25" s="249" t="s">
        <v>102</v>
      </c>
      <c r="B25" s="88">
        <f>'New Assets'!B17</f>
        <v>0</v>
      </c>
      <c r="C25" s="88">
        <f>'New Assets'!C17</f>
        <v>0</v>
      </c>
      <c r="D25" s="88">
        <f>'New Assets'!D17</f>
        <v>0</v>
      </c>
      <c r="E25" s="88">
        <f>'New Assets'!E17</f>
        <v>0</v>
      </c>
      <c r="F25" s="88">
        <f>'New Assets'!F17</f>
        <v>0</v>
      </c>
      <c r="G25" s="88">
        <f>'New Assets'!G17</f>
        <v>0</v>
      </c>
      <c r="H25" s="88">
        <f>'New Assets'!H17</f>
        <v>0</v>
      </c>
      <c r="I25" s="88">
        <f>'New Assets'!I17</f>
        <v>0</v>
      </c>
      <c r="J25" s="88">
        <f>'New Assets'!J17</f>
        <v>0</v>
      </c>
      <c r="K25" s="88">
        <f>'New Assets'!K17</f>
        <v>0</v>
      </c>
      <c r="L25" s="88">
        <f>'New Assets'!L17</f>
        <v>0</v>
      </c>
      <c r="N25" t="s">
        <v>107</v>
      </c>
    </row>
    <row r="26" spans="1:14">
      <c r="A26" s="249" t="s">
        <v>118</v>
      </c>
      <c r="B26" s="34"/>
      <c r="C26" s="34"/>
      <c r="D26" s="34"/>
      <c r="E26" s="34"/>
      <c r="F26" s="34"/>
      <c r="G26" s="34"/>
      <c r="H26" s="34"/>
      <c r="I26" s="34"/>
      <c r="J26" s="34"/>
      <c r="K26" s="34"/>
      <c r="L26" s="34"/>
    </row>
    <row r="27" spans="1:14">
      <c r="A27" s="247" t="s">
        <v>97</v>
      </c>
      <c r="B27" s="97">
        <f>SUM(B22:B26)</f>
        <v>0</v>
      </c>
      <c r="C27" s="97">
        <f t="shared" ref="C27:L27" si="3">SUM(C22:C26)</f>
        <v>0</v>
      </c>
      <c r="D27" s="97">
        <f t="shared" si="3"/>
        <v>0</v>
      </c>
      <c r="E27" s="97">
        <f t="shared" si="3"/>
        <v>0</v>
      </c>
      <c r="F27" s="97">
        <f t="shared" si="3"/>
        <v>0</v>
      </c>
      <c r="G27" s="97">
        <f t="shared" si="3"/>
        <v>0</v>
      </c>
      <c r="H27" s="97">
        <f t="shared" si="3"/>
        <v>0</v>
      </c>
      <c r="I27" s="97">
        <f t="shared" si="3"/>
        <v>0</v>
      </c>
      <c r="J27" s="97">
        <f t="shared" si="3"/>
        <v>0</v>
      </c>
      <c r="K27" s="97">
        <f t="shared" si="3"/>
        <v>0</v>
      </c>
      <c r="L27" s="97">
        <f t="shared" si="3"/>
        <v>0</v>
      </c>
    </row>
    <row r="28" spans="1:14">
      <c r="A28" s="247"/>
      <c r="B28" s="82"/>
      <c r="C28" s="82"/>
      <c r="D28" s="82"/>
      <c r="E28" s="82"/>
      <c r="F28" s="82"/>
      <c r="G28" s="82"/>
      <c r="H28" s="82"/>
      <c r="I28" s="82"/>
      <c r="J28" s="82"/>
      <c r="K28" s="82"/>
      <c r="L28" s="82"/>
    </row>
    <row r="29" spans="1:14">
      <c r="A29" s="245" t="s">
        <v>119</v>
      </c>
      <c r="B29" s="34"/>
      <c r="C29" s="34"/>
      <c r="D29" s="34"/>
      <c r="E29" s="34"/>
      <c r="F29" s="34"/>
      <c r="G29" s="34"/>
      <c r="H29" s="34"/>
      <c r="I29" s="34"/>
      <c r="J29" s="34"/>
      <c r="K29" s="34"/>
      <c r="L29" s="34"/>
    </row>
    <row r="30" spans="1:14" ht="13.8" thickBot="1">
      <c r="A30" s="69" t="s">
        <v>98</v>
      </c>
      <c r="B30" s="250">
        <f>SUM(B27:B29)</f>
        <v>0</v>
      </c>
      <c r="C30" s="250">
        <f t="shared" ref="C30:L30" si="4">SUM(C27:C29)</f>
        <v>0</v>
      </c>
      <c r="D30" s="250">
        <f t="shared" si="4"/>
        <v>0</v>
      </c>
      <c r="E30" s="250">
        <f t="shared" si="4"/>
        <v>0</v>
      </c>
      <c r="F30" s="250">
        <f t="shared" si="4"/>
        <v>0</v>
      </c>
      <c r="G30" s="250">
        <f t="shared" si="4"/>
        <v>0</v>
      </c>
      <c r="H30" s="250">
        <f t="shared" si="4"/>
        <v>0</v>
      </c>
      <c r="I30" s="250">
        <f t="shared" si="4"/>
        <v>0</v>
      </c>
      <c r="J30" s="250">
        <f t="shared" si="4"/>
        <v>0</v>
      </c>
      <c r="K30" s="250">
        <f t="shared" si="4"/>
        <v>0</v>
      </c>
      <c r="L30" s="250">
        <f t="shared" si="4"/>
        <v>0</v>
      </c>
    </row>
    <row r="31" spans="1:14" s="7" customFormat="1" ht="14.4" thickTop="1">
      <c r="A31" s="90"/>
      <c r="B31" s="90"/>
      <c r="C31" s="90"/>
      <c r="D31" s="90"/>
      <c r="E31" s="90"/>
      <c r="F31" s="90"/>
      <c r="G31" s="90"/>
      <c r="H31" s="90"/>
      <c r="I31" s="90"/>
      <c r="J31" s="90"/>
      <c r="K31" s="90"/>
      <c r="L31" s="90"/>
    </row>
    <row r="32" spans="1:14" s="7" customFormat="1" ht="13.8">
      <c r="A32" s="90"/>
      <c r="B32" s="90"/>
      <c r="C32" s="90"/>
      <c r="D32" s="90"/>
      <c r="E32" s="90"/>
      <c r="F32" s="90"/>
      <c r="G32" s="90"/>
      <c r="H32" s="90"/>
      <c r="I32" s="90"/>
      <c r="J32" s="90"/>
      <c r="K32" s="90"/>
      <c r="L32" s="90"/>
    </row>
    <row r="33" spans="2:12" ht="13.8">
      <c r="B33" s="4"/>
      <c r="C33" s="39"/>
      <c r="D33" s="39"/>
      <c r="E33" s="39"/>
      <c r="F33" s="39"/>
      <c r="G33" s="39"/>
      <c r="H33" s="39"/>
      <c r="I33" s="39"/>
      <c r="J33" s="39"/>
      <c r="K33" s="39"/>
      <c r="L33" s="39"/>
    </row>
    <row r="34" spans="2:12">
      <c r="D34" s="13"/>
      <c r="E34" s="13"/>
      <c r="F34" s="13"/>
      <c r="G34" s="13"/>
      <c r="H34" s="13"/>
      <c r="I34" s="13"/>
      <c r="J34" s="13"/>
      <c r="K34" s="13"/>
      <c r="L34" s="13"/>
    </row>
    <row r="35" spans="2:12">
      <c r="D35" s="4"/>
      <c r="E35" s="4"/>
      <c r="F35" s="4"/>
      <c r="G35" s="4"/>
      <c r="H35" s="4"/>
      <c r="I35" s="4"/>
      <c r="J35" s="4"/>
      <c r="K35" s="4"/>
      <c r="L35" s="4"/>
    </row>
  </sheetData>
  <phoneticPr fontId="5" type="noConversion"/>
  <pageMargins left="0.41" right="0.28000000000000003" top="0.87" bottom="1" header="0.5" footer="0.5"/>
  <pageSetup paperSize="9" orientation="landscape" verticalDpi="360" r:id="rId1"/>
  <headerFooter alignWithMargins="0">
    <oddHeader>&amp;C&amp;"Arial,Bold"&amp;14XXX Council - Working Paper:&amp;"Arial,Regular"&amp;10 &amp;"Arial,Bold"&amp;14Operating Revenue and Operating Expense</oddHeader>
  </headerFooter>
  <ignoredErrors>
    <ignoredError sqref="D18:L18 D25:L25" formula="1"/>
  </ignoredErrors>
  <legacyDrawing r:id="rId2"/>
</worksheet>
</file>

<file path=xl/worksheets/sheet5.xml><?xml version="1.0" encoding="utf-8"?>
<worksheet xmlns="http://schemas.openxmlformats.org/spreadsheetml/2006/main" xmlns:r="http://schemas.openxmlformats.org/officeDocument/2006/relationships">
  <dimension ref="A1:R54"/>
  <sheetViews>
    <sheetView view="pageLayout" zoomScaleNormal="100" workbookViewId="0">
      <selection activeCell="N5" sqref="N5:R5"/>
    </sheetView>
  </sheetViews>
  <sheetFormatPr defaultRowHeight="13.2"/>
  <cols>
    <col min="1" max="1" width="30.88671875" customWidth="1"/>
    <col min="2" max="12" width="9.5546875" customWidth="1"/>
    <col min="14" max="15" width="10.5546875" customWidth="1"/>
    <col min="17" max="17" width="10.33203125" customWidth="1"/>
  </cols>
  <sheetData>
    <row r="1" spans="1:18" s="6" customFormat="1" ht="13.8">
      <c r="A1" s="69" t="s">
        <v>122</v>
      </c>
      <c r="B1" s="64">
        <f>'Summary Fin Perf &amp; Position'!B1</f>
        <v>0</v>
      </c>
      <c r="C1" s="64">
        <f>'Summary Fin Perf &amp; Position'!C1</f>
        <v>1</v>
      </c>
      <c r="D1" s="64">
        <f>'Summary Fin Perf &amp; Position'!D1</f>
        <v>2</v>
      </c>
      <c r="E1" s="64">
        <f>'Summary Fin Perf &amp; Position'!E1</f>
        <v>3</v>
      </c>
      <c r="F1" s="64">
        <f>'Summary Fin Perf &amp; Position'!F1</f>
        <v>4</v>
      </c>
      <c r="G1" s="64">
        <f>'Summary Fin Perf &amp; Position'!G1</f>
        <v>5</v>
      </c>
      <c r="H1" s="64">
        <f>'Summary Fin Perf &amp; Position'!H1</f>
        <v>6</v>
      </c>
      <c r="I1" s="64">
        <f>'Summary Fin Perf &amp; Position'!I1</f>
        <v>7</v>
      </c>
      <c r="J1" s="64">
        <f>'Summary Fin Perf &amp; Position'!J1</f>
        <v>8</v>
      </c>
      <c r="K1" s="64">
        <f>'Summary Fin Perf &amp; Position'!K1</f>
        <v>9</v>
      </c>
      <c r="L1" s="64">
        <f>'Summary Fin Perf &amp; Position'!L1</f>
        <v>10</v>
      </c>
    </row>
    <row r="2" spans="1:18" s="6" customFormat="1" ht="30" customHeight="1">
      <c r="A2" s="70"/>
      <c r="B2" s="64" t="s">
        <v>153</v>
      </c>
      <c r="C2" s="64" t="s">
        <v>154</v>
      </c>
      <c r="D2" s="64" t="s">
        <v>155</v>
      </c>
      <c r="E2" s="64" t="s">
        <v>156</v>
      </c>
      <c r="F2" s="64" t="s">
        <v>157</v>
      </c>
      <c r="G2" s="64" t="s">
        <v>158</v>
      </c>
      <c r="H2" s="64" t="s">
        <v>159</v>
      </c>
      <c r="I2" s="64" t="s">
        <v>160</v>
      </c>
      <c r="J2" s="64" t="s">
        <v>161</v>
      </c>
      <c r="K2" s="64" t="s">
        <v>162</v>
      </c>
      <c r="L2" s="64" t="s">
        <v>163</v>
      </c>
    </row>
    <row r="3" spans="1:18" s="6" customFormat="1" ht="13.8">
      <c r="A3" s="70"/>
      <c r="B3" s="64" t="s">
        <v>164</v>
      </c>
      <c r="C3" s="64" t="s">
        <v>164</v>
      </c>
      <c r="D3" s="64" t="s">
        <v>164</v>
      </c>
      <c r="E3" s="64" t="s">
        <v>164</v>
      </c>
      <c r="F3" s="64" t="s">
        <v>164</v>
      </c>
      <c r="G3" s="64" t="s">
        <v>164</v>
      </c>
      <c r="H3" s="64" t="s">
        <v>164</v>
      </c>
      <c r="I3" s="64" t="s">
        <v>164</v>
      </c>
      <c r="J3" s="64" t="s">
        <v>164</v>
      </c>
      <c r="K3" s="64" t="s">
        <v>164</v>
      </c>
      <c r="L3" s="64" t="s">
        <v>164</v>
      </c>
    </row>
    <row r="4" spans="1:18" ht="39.6">
      <c r="A4" s="181" t="s">
        <v>32</v>
      </c>
      <c r="B4" s="59"/>
      <c r="C4" s="53"/>
      <c r="D4" s="53"/>
      <c r="E4" s="53"/>
      <c r="F4" s="53"/>
      <c r="G4" s="53"/>
      <c r="H4" s="53"/>
      <c r="I4" s="53"/>
      <c r="J4" s="53"/>
      <c r="K4" s="53"/>
      <c r="L4" s="53"/>
    </row>
    <row r="5" spans="1:18">
      <c r="A5" s="53" t="s">
        <v>33</v>
      </c>
      <c r="B5" s="30">
        <f>'AMP by class'!B25</f>
        <v>0</v>
      </c>
      <c r="C5" s="30">
        <f>'AMP by class'!C25</f>
        <v>0</v>
      </c>
      <c r="D5" s="30">
        <f>'AMP by class'!D25</f>
        <v>0</v>
      </c>
      <c r="E5" s="30">
        <f>'AMP by class'!E25</f>
        <v>0</v>
      </c>
      <c r="F5" s="30">
        <f>'AMP by class'!F25</f>
        <v>0</v>
      </c>
      <c r="G5" s="30">
        <f>'AMP by class'!G25</f>
        <v>0</v>
      </c>
      <c r="H5" s="30">
        <f>'AMP by class'!H25</f>
        <v>0</v>
      </c>
      <c r="I5" s="30">
        <f>'AMP by class'!I25</f>
        <v>0</v>
      </c>
      <c r="J5" s="30">
        <f>'AMP by class'!J25</f>
        <v>0</v>
      </c>
      <c r="K5" s="30">
        <f>'AMP by class'!K25</f>
        <v>0</v>
      </c>
      <c r="L5" s="30">
        <f>'AMP by class'!L25</f>
        <v>0</v>
      </c>
      <c r="N5" s="304"/>
      <c r="O5" s="304"/>
      <c r="P5" s="304"/>
      <c r="Q5" s="304"/>
      <c r="R5" s="304"/>
    </row>
    <row r="6" spans="1:18">
      <c r="A6" s="53" t="s">
        <v>34</v>
      </c>
      <c r="B6" s="30">
        <f>'AMP by class'!B26</f>
        <v>0</v>
      </c>
      <c r="C6" s="30">
        <f>'AMP by class'!C26</f>
        <v>0</v>
      </c>
      <c r="D6" s="30">
        <f>'AMP by class'!D26</f>
        <v>0</v>
      </c>
      <c r="E6" s="30">
        <f>'AMP by class'!E26</f>
        <v>0</v>
      </c>
      <c r="F6" s="30">
        <f>'AMP by class'!F26</f>
        <v>0</v>
      </c>
      <c r="G6" s="30">
        <f>'AMP by class'!G26</f>
        <v>0</v>
      </c>
      <c r="H6" s="30">
        <f>'AMP by class'!H26</f>
        <v>0</v>
      </c>
      <c r="I6" s="30">
        <f>'AMP by class'!I26</f>
        <v>0</v>
      </c>
      <c r="J6" s="30">
        <f>'AMP by class'!J26</f>
        <v>0</v>
      </c>
      <c r="K6" s="30">
        <f>'AMP by class'!K26</f>
        <v>0</v>
      </c>
      <c r="L6" s="30">
        <f>'AMP by class'!L26</f>
        <v>0</v>
      </c>
    </row>
    <row r="7" spans="1:18">
      <c r="A7" s="183" t="s">
        <v>134</v>
      </c>
      <c r="B7" s="30">
        <f>'AMP by class'!B27</f>
        <v>0</v>
      </c>
      <c r="C7" s="30">
        <f>'AMP by class'!C27</f>
        <v>0</v>
      </c>
      <c r="D7" s="30">
        <f>'AMP by class'!D27</f>
        <v>0</v>
      </c>
      <c r="E7" s="30">
        <f>'AMP by class'!E27</f>
        <v>0</v>
      </c>
      <c r="F7" s="30">
        <f>'AMP by class'!F27</f>
        <v>0</v>
      </c>
      <c r="G7" s="30">
        <f>'AMP by class'!G27</f>
        <v>0</v>
      </c>
      <c r="H7" s="30">
        <f>'AMP by class'!H27</f>
        <v>0</v>
      </c>
      <c r="I7" s="30">
        <f>'AMP by class'!I27</f>
        <v>0</v>
      </c>
      <c r="J7" s="30">
        <f>'AMP by class'!J27</f>
        <v>0</v>
      </c>
      <c r="K7" s="30">
        <f>'AMP by class'!K27</f>
        <v>0</v>
      </c>
      <c r="L7" s="30">
        <f>'AMP by class'!L27</f>
        <v>0</v>
      </c>
    </row>
    <row r="8" spans="1:18">
      <c r="A8" s="53" t="s">
        <v>35</v>
      </c>
      <c r="B8" s="30">
        <f>'AMP by class'!B28</f>
        <v>0</v>
      </c>
      <c r="C8" s="30">
        <f>'AMP by class'!C28</f>
        <v>0</v>
      </c>
      <c r="D8" s="30">
        <f>'AMP by class'!D28</f>
        <v>0</v>
      </c>
      <c r="E8" s="30">
        <f>'AMP by class'!E28</f>
        <v>0</v>
      </c>
      <c r="F8" s="30">
        <f>'AMP by class'!F28</f>
        <v>0</v>
      </c>
      <c r="G8" s="30">
        <f>'AMP by class'!G28</f>
        <v>0</v>
      </c>
      <c r="H8" s="30">
        <f>'AMP by class'!H28</f>
        <v>0</v>
      </c>
      <c r="I8" s="30">
        <f>'AMP by class'!I28</f>
        <v>0</v>
      </c>
      <c r="J8" s="30">
        <f>'AMP by class'!J28</f>
        <v>0</v>
      </c>
      <c r="K8" s="30">
        <f>'AMP by class'!K28</f>
        <v>0</v>
      </c>
      <c r="L8" s="30">
        <f>'AMP by class'!L28</f>
        <v>0</v>
      </c>
    </row>
    <row r="9" spans="1:18">
      <c r="A9" s="182" t="s">
        <v>174</v>
      </c>
      <c r="B9" s="30">
        <f>'AMP by class'!B29</f>
        <v>0</v>
      </c>
      <c r="C9" s="30">
        <f>'AMP by class'!C29</f>
        <v>0</v>
      </c>
      <c r="D9" s="30">
        <f>'AMP by class'!D29</f>
        <v>0</v>
      </c>
      <c r="E9" s="30">
        <f>'AMP by class'!E29</f>
        <v>0</v>
      </c>
      <c r="F9" s="30">
        <f>'AMP by class'!F29</f>
        <v>0</v>
      </c>
      <c r="G9" s="30">
        <f>'AMP by class'!G29</f>
        <v>0</v>
      </c>
      <c r="H9" s="30">
        <f>'AMP by class'!H29</f>
        <v>0</v>
      </c>
      <c r="I9" s="30">
        <f>'AMP by class'!I29</f>
        <v>0</v>
      </c>
      <c r="J9" s="30">
        <f>'AMP by class'!J29</f>
        <v>0</v>
      </c>
      <c r="K9" s="30">
        <f>'AMP by class'!K29</f>
        <v>0</v>
      </c>
      <c r="L9" s="30">
        <f>'AMP by class'!L29</f>
        <v>0</v>
      </c>
    </row>
    <row r="10" spans="1:18">
      <c r="A10" s="53" t="s">
        <v>37</v>
      </c>
      <c r="B10" s="30">
        <f>'AMP by class'!B30</f>
        <v>0</v>
      </c>
      <c r="C10" s="30">
        <f>'AMP by class'!C30</f>
        <v>0</v>
      </c>
      <c r="D10" s="30">
        <f>'AMP by class'!D30</f>
        <v>0</v>
      </c>
      <c r="E10" s="30">
        <f>'AMP by class'!E30</f>
        <v>0</v>
      </c>
      <c r="F10" s="30">
        <f>'AMP by class'!F30</f>
        <v>0</v>
      </c>
      <c r="G10" s="30">
        <f>'AMP by class'!G30</f>
        <v>0</v>
      </c>
      <c r="H10" s="30">
        <f>'AMP by class'!H30</f>
        <v>0</v>
      </c>
      <c r="I10" s="30">
        <f>'AMP by class'!I30</f>
        <v>0</v>
      </c>
      <c r="J10" s="30">
        <f>'AMP by class'!J30</f>
        <v>0</v>
      </c>
      <c r="K10" s="30">
        <f>'AMP by class'!K30</f>
        <v>0</v>
      </c>
      <c r="L10" s="30">
        <f>'AMP by class'!L30</f>
        <v>0</v>
      </c>
    </row>
    <row r="11" spans="1:18">
      <c r="A11" s="53" t="s">
        <v>38</v>
      </c>
      <c r="B11" s="30">
        <f>'AMP by class'!B31</f>
        <v>0</v>
      </c>
      <c r="C11" s="30">
        <f>'AMP by class'!C31</f>
        <v>0</v>
      </c>
      <c r="D11" s="30">
        <f>'AMP by class'!D31</f>
        <v>0</v>
      </c>
      <c r="E11" s="30">
        <f>'AMP by class'!E31</f>
        <v>0</v>
      </c>
      <c r="F11" s="30">
        <f>'AMP by class'!F31</f>
        <v>0</v>
      </c>
      <c r="G11" s="30">
        <f>'AMP by class'!G31</f>
        <v>0</v>
      </c>
      <c r="H11" s="30">
        <f>'AMP by class'!H31</f>
        <v>0</v>
      </c>
      <c r="I11" s="30">
        <f>'AMP by class'!I31</f>
        <v>0</v>
      </c>
      <c r="J11" s="30">
        <f>'AMP by class'!J31</f>
        <v>0</v>
      </c>
      <c r="K11" s="30">
        <f>'AMP by class'!K31</f>
        <v>0</v>
      </c>
      <c r="L11" s="30">
        <f>'AMP by class'!L31</f>
        <v>0</v>
      </c>
    </row>
    <row r="12" spans="1:18">
      <c r="A12" s="69" t="s">
        <v>46</v>
      </c>
      <c r="B12" s="67">
        <f t="shared" ref="B12:L12" si="0">SUM(B5:B11)</f>
        <v>0</v>
      </c>
      <c r="C12" s="67">
        <f t="shared" si="0"/>
        <v>0</v>
      </c>
      <c r="D12" s="67">
        <f t="shared" si="0"/>
        <v>0</v>
      </c>
      <c r="E12" s="67">
        <f t="shared" si="0"/>
        <v>0</v>
      </c>
      <c r="F12" s="67">
        <f t="shared" si="0"/>
        <v>0</v>
      </c>
      <c r="G12" s="67">
        <f t="shared" si="0"/>
        <v>0</v>
      </c>
      <c r="H12" s="67">
        <f t="shared" si="0"/>
        <v>0</v>
      </c>
      <c r="I12" s="67">
        <f t="shared" si="0"/>
        <v>0</v>
      </c>
      <c r="J12" s="67">
        <f t="shared" si="0"/>
        <v>0</v>
      </c>
      <c r="K12" s="67">
        <f t="shared" si="0"/>
        <v>0</v>
      </c>
      <c r="L12" s="67">
        <f t="shared" si="0"/>
        <v>0</v>
      </c>
    </row>
    <row r="13" spans="1:18" ht="15" customHeight="1">
      <c r="A13" s="53"/>
      <c r="B13" s="65"/>
      <c r="C13" s="66"/>
      <c r="D13" s="66"/>
      <c r="E13" s="66"/>
      <c r="F13" s="66"/>
      <c r="G13" s="66"/>
      <c r="H13" s="66"/>
      <c r="I13" s="66"/>
      <c r="J13" s="66"/>
      <c r="K13" s="66"/>
      <c r="L13" s="66"/>
    </row>
    <row r="14" spans="1:18" ht="39.6">
      <c r="A14" s="181" t="s">
        <v>105</v>
      </c>
      <c r="B14" s="66"/>
      <c r="C14" s="66"/>
      <c r="D14" s="66"/>
      <c r="E14" s="66"/>
      <c r="F14" s="66"/>
      <c r="G14" s="66"/>
      <c r="H14" s="66"/>
      <c r="I14" s="66"/>
      <c r="J14" s="66"/>
      <c r="K14" s="66"/>
      <c r="L14" s="66"/>
    </row>
    <row r="15" spans="1:18">
      <c r="A15" s="53" t="s">
        <v>33</v>
      </c>
      <c r="B15" s="32"/>
      <c r="C15" s="32"/>
      <c r="D15" s="30">
        <f t="shared" ref="D15:D21" si="1">C15</f>
        <v>0</v>
      </c>
      <c r="E15" s="30">
        <f t="shared" ref="E15:L15" si="2">D15</f>
        <v>0</v>
      </c>
      <c r="F15" s="30">
        <f t="shared" si="2"/>
        <v>0</v>
      </c>
      <c r="G15" s="30">
        <f t="shared" si="2"/>
        <v>0</v>
      </c>
      <c r="H15" s="30">
        <f t="shared" si="2"/>
        <v>0</v>
      </c>
      <c r="I15" s="30">
        <f t="shared" si="2"/>
        <v>0</v>
      </c>
      <c r="J15" s="30">
        <f t="shared" si="2"/>
        <v>0</v>
      </c>
      <c r="K15" s="30">
        <f t="shared" si="2"/>
        <v>0</v>
      </c>
      <c r="L15" s="30">
        <f t="shared" si="2"/>
        <v>0</v>
      </c>
    </row>
    <row r="16" spans="1:18">
      <c r="A16" s="53" t="s">
        <v>34</v>
      </c>
      <c r="B16" s="32"/>
      <c r="C16" s="32"/>
      <c r="D16" s="30">
        <f t="shared" si="1"/>
        <v>0</v>
      </c>
      <c r="E16" s="30">
        <f t="shared" ref="E16:L19" si="3">D16</f>
        <v>0</v>
      </c>
      <c r="F16" s="30">
        <f t="shared" si="3"/>
        <v>0</v>
      </c>
      <c r="G16" s="30">
        <f t="shared" si="3"/>
        <v>0</v>
      </c>
      <c r="H16" s="30">
        <f t="shared" si="3"/>
        <v>0</v>
      </c>
      <c r="I16" s="30">
        <f t="shared" si="3"/>
        <v>0</v>
      </c>
      <c r="J16" s="30">
        <f t="shared" si="3"/>
        <v>0</v>
      </c>
      <c r="K16" s="30">
        <f t="shared" si="3"/>
        <v>0</v>
      </c>
      <c r="L16" s="30">
        <f t="shared" si="3"/>
        <v>0</v>
      </c>
    </row>
    <row r="17" spans="1:17">
      <c r="A17" s="183" t="s">
        <v>134</v>
      </c>
      <c r="B17" s="32"/>
      <c r="C17" s="32"/>
      <c r="D17" s="30">
        <f t="shared" si="1"/>
        <v>0</v>
      </c>
      <c r="E17" s="30">
        <f t="shared" si="3"/>
        <v>0</v>
      </c>
      <c r="F17" s="30">
        <f t="shared" si="3"/>
        <v>0</v>
      </c>
      <c r="G17" s="30">
        <f t="shared" si="3"/>
        <v>0</v>
      </c>
      <c r="H17" s="30">
        <f t="shared" si="3"/>
        <v>0</v>
      </c>
      <c r="I17" s="30">
        <f t="shared" si="3"/>
        <v>0</v>
      </c>
      <c r="J17" s="30">
        <f t="shared" si="3"/>
        <v>0</v>
      </c>
      <c r="K17" s="30">
        <f t="shared" si="3"/>
        <v>0</v>
      </c>
      <c r="L17" s="30">
        <f t="shared" si="3"/>
        <v>0</v>
      </c>
    </row>
    <row r="18" spans="1:17">
      <c r="A18" s="53" t="s">
        <v>35</v>
      </c>
      <c r="B18" s="32"/>
      <c r="C18" s="32"/>
      <c r="D18" s="30">
        <f t="shared" si="1"/>
        <v>0</v>
      </c>
      <c r="E18" s="30">
        <f t="shared" si="3"/>
        <v>0</v>
      </c>
      <c r="F18" s="30">
        <f t="shared" si="3"/>
        <v>0</v>
      </c>
      <c r="G18" s="30">
        <f t="shared" si="3"/>
        <v>0</v>
      </c>
      <c r="H18" s="30">
        <f t="shared" si="3"/>
        <v>0</v>
      </c>
      <c r="I18" s="30">
        <f t="shared" si="3"/>
        <v>0</v>
      </c>
      <c r="J18" s="30">
        <f t="shared" si="3"/>
        <v>0</v>
      </c>
      <c r="K18" s="30">
        <f t="shared" si="3"/>
        <v>0</v>
      </c>
      <c r="L18" s="30">
        <f t="shared" si="3"/>
        <v>0</v>
      </c>
    </row>
    <row r="19" spans="1:17">
      <c r="A19" s="182" t="s">
        <v>174</v>
      </c>
      <c r="B19" s="32"/>
      <c r="C19" s="32"/>
      <c r="D19" s="30">
        <f t="shared" si="1"/>
        <v>0</v>
      </c>
      <c r="E19" s="30">
        <f t="shared" si="3"/>
        <v>0</v>
      </c>
      <c r="F19" s="30">
        <f t="shared" si="3"/>
        <v>0</v>
      </c>
      <c r="G19" s="30">
        <f t="shared" si="3"/>
        <v>0</v>
      </c>
      <c r="H19" s="30">
        <f t="shared" si="3"/>
        <v>0</v>
      </c>
      <c r="I19" s="30">
        <f t="shared" si="3"/>
        <v>0</v>
      </c>
      <c r="J19" s="30">
        <f t="shared" si="3"/>
        <v>0</v>
      </c>
      <c r="K19" s="30">
        <f t="shared" si="3"/>
        <v>0</v>
      </c>
      <c r="L19" s="30">
        <f t="shared" si="3"/>
        <v>0</v>
      </c>
    </row>
    <row r="20" spans="1:17">
      <c r="A20" s="53" t="s">
        <v>37</v>
      </c>
      <c r="B20" s="32"/>
      <c r="C20" s="32"/>
      <c r="D20" s="30">
        <f t="shared" si="1"/>
        <v>0</v>
      </c>
      <c r="E20" s="30">
        <f t="shared" ref="E20:L20" si="4">D20</f>
        <v>0</v>
      </c>
      <c r="F20" s="30">
        <f t="shared" si="4"/>
        <v>0</v>
      </c>
      <c r="G20" s="30">
        <f t="shared" si="4"/>
        <v>0</v>
      </c>
      <c r="H20" s="30">
        <f t="shared" si="4"/>
        <v>0</v>
      </c>
      <c r="I20" s="30">
        <f t="shared" si="4"/>
        <v>0</v>
      </c>
      <c r="J20" s="30">
        <f t="shared" si="4"/>
        <v>0</v>
      </c>
      <c r="K20" s="30">
        <f t="shared" si="4"/>
        <v>0</v>
      </c>
      <c r="L20" s="30">
        <f t="shared" si="4"/>
        <v>0</v>
      </c>
    </row>
    <row r="21" spans="1:17">
      <c r="A21" s="53" t="s">
        <v>38</v>
      </c>
      <c r="B21" s="32"/>
      <c r="C21" s="32"/>
      <c r="D21" s="30">
        <f t="shared" si="1"/>
        <v>0</v>
      </c>
      <c r="E21" s="30">
        <f t="shared" ref="E21:L21" si="5">D21</f>
        <v>0</v>
      </c>
      <c r="F21" s="30">
        <f t="shared" si="5"/>
        <v>0</v>
      </c>
      <c r="G21" s="30">
        <f t="shared" si="5"/>
        <v>0</v>
      </c>
      <c r="H21" s="30">
        <f t="shared" si="5"/>
        <v>0</v>
      </c>
      <c r="I21" s="30">
        <f t="shared" si="5"/>
        <v>0</v>
      </c>
      <c r="J21" s="30">
        <f t="shared" si="5"/>
        <v>0</v>
      </c>
      <c r="K21" s="30">
        <f t="shared" si="5"/>
        <v>0</v>
      </c>
      <c r="L21" s="30">
        <f t="shared" si="5"/>
        <v>0</v>
      </c>
    </row>
    <row r="22" spans="1:17">
      <c r="A22" s="69" t="s">
        <v>46</v>
      </c>
      <c r="B22" s="67">
        <f t="shared" ref="B22:L22" si="6">SUM(B15:B21)</f>
        <v>0</v>
      </c>
      <c r="C22" s="67">
        <f t="shared" si="6"/>
        <v>0</v>
      </c>
      <c r="D22" s="67">
        <f t="shared" si="6"/>
        <v>0</v>
      </c>
      <c r="E22" s="67">
        <f t="shared" si="6"/>
        <v>0</v>
      </c>
      <c r="F22" s="67">
        <f t="shared" si="6"/>
        <v>0</v>
      </c>
      <c r="G22" s="67">
        <f t="shared" si="6"/>
        <v>0</v>
      </c>
      <c r="H22" s="67">
        <f t="shared" si="6"/>
        <v>0</v>
      </c>
      <c r="I22" s="67">
        <f t="shared" si="6"/>
        <v>0</v>
      </c>
      <c r="J22" s="67">
        <f t="shared" si="6"/>
        <v>0</v>
      </c>
      <c r="K22" s="67">
        <f t="shared" si="6"/>
        <v>0</v>
      </c>
      <c r="L22" s="67">
        <f t="shared" si="6"/>
        <v>0</v>
      </c>
    </row>
    <row r="23" spans="1:17" ht="15" customHeight="1">
      <c r="A23" s="53"/>
      <c r="B23" s="65"/>
      <c r="C23" s="66"/>
      <c r="D23" s="66"/>
      <c r="E23" s="66"/>
      <c r="F23" s="66"/>
      <c r="G23" s="66"/>
      <c r="H23" s="66"/>
      <c r="I23" s="66"/>
      <c r="J23" s="66"/>
      <c r="K23" s="66"/>
      <c r="L23" s="66"/>
    </row>
    <row r="24" spans="1:17" ht="15" customHeight="1">
      <c r="A24" s="53"/>
      <c r="B24" s="65"/>
      <c r="C24" s="66"/>
      <c r="D24" s="66"/>
      <c r="E24" s="66"/>
      <c r="F24" s="66"/>
      <c r="G24" s="66"/>
      <c r="H24" s="66"/>
      <c r="I24" s="66"/>
      <c r="J24" s="66"/>
      <c r="K24" s="66"/>
      <c r="L24" s="66"/>
    </row>
    <row r="25" spans="1:17" ht="25.5" customHeight="1">
      <c r="A25" s="181" t="s">
        <v>83</v>
      </c>
      <c r="B25" s="66"/>
      <c r="C25" s="66"/>
      <c r="D25" s="66"/>
      <c r="E25" s="66"/>
      <c r="F25" s="66"/>
      <c r="G25" s="66"/>
      <c r="H25" s="66"/>
      <c r="I25" s="66"/>
      <c r="J25" s="66"/>
      <c r="K25" s="66"/>
      <c r="L25" s="66"/>
      <c r="N25" s="14" t="s">
        <v>149</v>
      </c>
      <c r="O25" s="14" t="s">
        <v>84</v>
      </c>
      <c r="P25" s="14" t="s">
        <v>150</v>
      </c>
      <c r="Q25" s="14" t="s">
        <v>106</v>
      </c>
    </row>
    <row r="26" spans="1:17">
      <c r="A26" s="53" t="s">
        <v>129</v>
      </c>
      <c r="B26" s="32"/>
      <c r="C26" s="32"/>
      <c r="D26" s="66">
        <f>C26+(O26*'New Assets'!C5*'Replacement Assets'!Q26)</f>
        <v>0</v>
      </c>
      <c r="E26" s="66">
        <f>D26+(O26*'New Assets'!D5*Q26)</f>
        <v>0</v>
      </c>
      <c r="F26" s="66">
        <f>E26+(O26*'New Assets'!E5*Q26)</f>
        <v>0</v>
      </c>
      <c r="G26" s="66">
        <f>F26+(O26*'New Assets'!F5*Q26)</f>
        <v>0</v>
      </c>
      <c r="H26" s="66">
        <f>G26+(O26*'New Assets'!G5*Q26)</f>
        <v>0</v>
      </c>
      <c r="I26" s="66">
        <f>H26+(O26*'New Assets'!H5*Q26)</f>
        <v>0</v>
      </c>
      <c r="J26" s="66">
        <f>I26+(O26*'New Assets'!I5*Q26)</f>
        <v>0</v>
      </c>
      <c r="K26" s="66">
        <f>J26+(O26*'New Assets'!J5*Q26)</f>
        <v>0</v>
      </c>
      <c r="L26" s="66">
        <f>K26+(O26*'New Assets'!K5*Q26)</f>
        <v>0</v>
      </c>
      <c r="M26" s="15"/>
      <c r="N26" s="27"/>
      <c r="O26" s="28">
        <f>IF(N26&lt;&gt;0,1/N26,0)</f>
        <v>0</v>
      </c>
      <c r="P26" s="29"/>
      <c r="Q26" s="28">
        <f>1-P26</f>
        <v>1</v>
      </c>
    </row>
    <row r="27" spans="1:17">
      <c r="A27" s="53" t="s">
        <v>130</v>
      </c>
      <c r="B27" s="32"/>
      <c r="C27" s="32"/>
      <c r="D27" s="66">
        <f>C27+(O27*'New Assets'!C6*'Replacement Assets'!Q27)</f>
        <v>0</v>
      </c>
      <c r="E27" s="66">
        <f>D27+(O27*'New Assets'!D6*Q27)</f>
        <v>0</v>
      </c>
      <c r="F27" s="66">
        <f>E27+(O27*'New Assets'!E6*Q27)</f>
        <v>0</v>
      </c>
      <c r="G27" s="66">
        <f>F27+(O27*'New Assets'!F6*Q27)</f>
        <v>0</v>
      </c>
      <c r="H27" s="66">
        <f>G27+(O27*'New Assets'!G6*Q27)</f>
        <v>0</v>
      </c>
      <c r="I27" s="66">
        <f>H27+(O27*'New Assets'!H6*Q27)</f>
        <v>0</v>
      </c>
      <c r="J27" s="66">
        <f>I27+(O27*'New Assets'!I6*Q27)</f>
        <v>0</v>
      </c>
      <c r="K27" s="66">
        <f>J27+(O27*'New Assets'!J6*Q27)</f>
        <v>0</v>
      </c>
      <c r="L27" s="66">
        <f>K27+(O27*'New Assets'!K6*Q27)</f>
        <v>0</v>
      </c>
      <c r="M27" s="15"/>
      <c r="N27" s="27"/>
      <c r="O27" s="28">
        <f t="shared" ref="O27:O34" si="7">IF(N27&lt;&gt;0,1/N27,0)</f>
        <v>0</v>
      </c>
      <c r="P27" s="29"/>
      <c r="Q27" s="28">
        <f t="shared" ref="Q27:Q34" si="8">1-P27</f>
        <v>1</v>
      </c>
    </row>
    <row r="28" spans="1:17">
      <c r="A28" s="53" t="s">
        <v>128</v>
      </c>
      <c r="B28" s="32"/>
      <c r="C28" s="32"/>
      <c r="D28" s="66">
        <f>C28+(O28*'New Assets'!C7*'Replacement Assets'!Q28)</f>
        <v>0</v>
      </c>
      <c r="E28" s="66">
        <f>D28+(O28*'New Assets'!D7*Q28)</f>
        <v>0</v>
      </c>
      <c r="F28" s="66">
        <f>E28+(O28*'New Assets'!E7*Q28)</f>
        <v>0</v>
      </c>
      <c r="G28" s="66">
        <f>F28+(O28*'New Assets'!F7*Q28)</f>
        <v>0</v>
      </c>
      <c r="H28" s="66">
        <f>G28+(O28*'New Assets'!G7*Q28)</f>
        <v>0</v>
      </c>
      <c r="I28" s="66">
        <f>H28+(O28*'New Assets'!H7*Q28)</f>
        <v>0</v>
      </c>
      <c r="J28" s="66">
        <f>I28+(O28*'New Assets'!I7*Q28)</f>
        <v>0</v>
      </c>
      <c r="K28" s="66">
        <f>J28+(O28*'New Assets'!J7*Q28)</f>
        <v>0</v>
      </c>
      <c r="L28" s="66">
        <f>K28+(O28*'New Assets'!K7*Q28)</f>
        <v>0</v>
      </c>
      <c r="M28" s="15"/>
      <c r="N28" s="27"/>
      <c r="O28" s="28">
        <f t="shared" si="7"/>
        <v>0</v>
      </c>
      <c r="P28" s="29"/>
      <c r="Q28" s="28">
        <f t="shared" si="8"/>
        <v>1</v>
      </c>
    </row>
    <row r="29" spans="1:17">
      <c r="A29" s="53" t="s">
        <v>34</v>
      </c>
      <c r="B29" s="32"/>
      <c r="C29" s="32"/>
      <c r="D29" s="66">
        <f>C29+(O29*'New Assets'!C8*'Replacement Assets'!Q29)</f>
        <v>0</v>
      </c>
      <c r="E29" s="66">
        <f>D29+(O29*'New Assets'!D8*Q29)</f>
        <v>0</v>
      </c>
      <c r="F29" s="66">
        <f>E29+(O29*'New Assets'!E8*Q29)</f>
        <v>0</v>
      </c>
      <c r="G29" s="66">
        <f>F29+(O29*'New Assets'!F8*Q29)</f>
        <v>0</v>
      </c>
      <c r="H29" s="66">
        <f>G29+(O29*'New Assets'!G8*Q29)</f>
        <v>0</v>
      </c>
      <c r="I29" s="66">
        <f>H29+(O29*'New Assets'!H8*Q29)</f>
        <v>0</v>
      </c>
      <c r="J29" s="66">
        <f>I29+(O29*'New Assets'!I8*Q29)</f>
        <v>0</v>
      </c>
      <c r="K29" s="66">
        <f>J29+(O29*'New Assets'!J8*Q29)</f>
        <v>0</v>
      </c>
      <c r="L29" s="66">
        <f>K29+(O29*'New Assets'!K8*Q29)</f>
        <v>0</v>
      </c>
      <c r="M29" s="15"/>
      <c r="N29" s="27"/>
      <c r="O29" s="28">
        <f t="shared" si="7"/>
        <v>0</v>
      </c>
      <c r="P29" s="29"/>
      <c r="Q29" s="28">
        <f t="shared" si="8"/>
        <v>1</v>
      </c>
    </row>
    <row r="30" spans="1:17">
      <c r="A30" s="183" t="s">
        <v>134</v>
      </c>
      <c r="B30" s="32"/>
      <c r="C30" s="32"/>
      <c r="D30" s="66">
        <f>C30+(O30*'New Assets'!C9*'Replacement Assets'!Q30)</f>
        <v>0</v>
      </c>
      <c r="E30" s="66">
        <f>D30+(O30*'New Assets'!D9*Q30)</f>
        <v>0</v>
      </c>
      <c r="F30" s="66">
        <f>E30+(O30*'New Assets'!E9*Q30)</f>
        <v>0</v>
      </c>
      <c r="G30" s="66">
        <f>F30+(O30*'New Assets'!F9*Q30)</f>
        <v>0</v>
      </c>
      <c r="H30" s="66">
        <f>G30+(O30*'New Assets'!G9*Q30)</f>
        <v>0</v>
      </c>
      <c r="I30" s="66">
        <f>H30+(O30*'New Assets'!H9*Q30)</f>
        <v>0</v>
      </c>
      <c r="J30" s="66">
        <f>I30+(O30*'New Assets'!I9*Q30)</f>
        <v>0</v>
      </c>
      <c r="K30" s="66">
        <f>J30+(O30*'New Assets'!J9*Q30)</f>
        <v>0</v>
      </c>
      <c r="L30" s="66">
        <f>K30+(O30*'New Assets'!K9*Q30)</f>
        <v>0</v>
      </c>
      <c r="M30" s="15"/>
      <c r="N30" s="27"/>
      <c r="O30" s="28">
        <f t="shared" si="7"/>
        <v>0</v>
      </c>
      <c r="P30" s="29"/>
      <c r="Q30" s="28">
        <f t="shared" si="8"/>
        <v>1</v>
      </c>
    </row>
    <row r="31" spans="1:17">
      <c r="A31" s="53" t="s">
        <v>35</v>
      </c>
      <c r="B31" s="32"/>
      <c r="C31" s="32"/>
      <c r="D31" s="66">
        <f>C31+(O31*'New Assets'!C10*'Replacement Assets'!Q31)</f>
        <v>0</v>
      </c>
      <c r="E31" s="66">
        <f>D31+(O31*'New Assets'!D10*Q31)</f>
        <v>0</v>
      </c>
      <c r="F31" s="66">
        <f>E31+(O31*'New Assets'!E10*Q31)</f>
        <v>0</v>
      </c>
      <c r="G31" s="66">
        <f>F31+(O31*'New Assets'!F10*Q31)</f>
        <v>0</v>
      </c>
      <c r="H31" s="66">
        <f>G31+(O31*'New Assets'!G10*Q31)</f>
        <v>0</v>
      </c>
      <c r="I31" s="66">
        <f>H31+(O31*'New Assets'!H10*Q31)</f>
        <v>0</v>
      </c>
      <c r="J31" s="66">
        <f>I31+(O31*'New Assets'!I10*Q31)</f>
        <v>0</v>
      </c>
      <c r="K31" s="66">
        <f>J31+(O31*'New Assets'!J10*Q31)</f>
        <v>0</v>
      </c>
      <c r="L31" s="66">
        <f>K31+(O31*'New Assets'!K10*Q31)</f>
        <v>0</v>
      </c>
      <c r="M31" s="15"/>
      <c r="N31" s="27"/>
      <c r="O31" s="28">
        <f t="shared" si="7"/>
        <v>0</v>
      </c>
      <c r="P31" s="29"/>
      <c r="Q31" s="28">
        <f t="shared" si="8"/>
        <v>1</v>
      </c>
    </row>
    <row r="32" spans="1:17">
      <c r="A32" s="245" t="s">
        <v>36</v>
      </c>
      <c r="B32" s="32"/>
      <c r="C32" s="32"/>
      <c r="D32" s="66">
        <f>C32+(O32*'New Assets'!C11*'Replacement Assets'!Q32)</f>
        <v>0</v>
      </c>
      <c r="E32" s="66">
        <f>D32+(O32*'New Assets'!D11*Q32)</f>
        <v>0</v>
      </c>
      <c r="F32" s="66">
        <f>E32+(O32*'New Assets'!E11*Q32)</f>
        <v>0</v>
      </c>
      <c r="G32" s="66">
        <f>F32+(O32*'New Assets'!F11*Q32)</f>
        <v>0</v>
      </c>
      <c r="H32" s="66">
        <f>G32+(O32*'New Assets'!G11*Q32)</f>
        <v>0</v>
      </c>
      <c r="I32" s="66">
        <f>H32+(O32*'New Assets'!H11*Q32)</f>
        <v>0</v>
      </c>
      <c r="J32" s="66">
        <f>I32+(O32*'New Assets'!I11*Q32)</f>
        <v>0</v>
      </c>
      <c r="K32" s="66">
        <f>J32+(O32*'New Assets'!J11*Q32)</f>
        <v>0</v>
      </c>
      <c r="L32" s="66">
        <f>K32+(O32*'New Assets'!K11*Q32)</f>
        <v>0</v>
      </c>
      <c r="M32" s="15"/>
      <c r="N32" s="27"/>
      <c r="O32" s="28">
        <f t="shared" si="7"/>
        <v>0</v>
      </c>
      <c r="P32" s="29"/>
      <c r="Q32" s="28">
        <f t="shared" si="8"/>
        <v>1</v>
      </c>
    </row>
    <row r="33" spans="1:17">
      <c r="A33" s="53" t="s">
        <v>37</v>
      </c>
      <c r="B33" s="32"/>
      <c r="C33" s="32"/>
      <c r="D33" s="66">
        <f>C33+(O33*'New Assets'!C12*'Replacement Assets'!Q33)</f>
        <v>0</v>
      </c>
      <c r="E33" s="66">
        <f>D33+(O33*'New Assets'!D12*Q33)</f>
        <v>0</v>
      </c>
      <c r="F33" s="66">
        <f>E33+(O33*'New Assets'!E12*Q33)</f>
        <v>0</v>
      </c>
      <c r="G33" s="66">
        <f>F33+(O33*'New Assets'!F12*Q33)</f>
        <v>0</v>
      </c>
      <c r="H33" s="66">
        <f>G33+(O33*'New Assets'!G12*Q33)</f>
        <v>0</v>
      </c>
      <c r="I33" s="66">
        <f>H33+(O33*'New Assets'!H12*Q33)</f>
        <v>0</v>
      </c>
      <c r="J33" s="66">
        <f>I33+(O33*'New Assets'!I12*Q33)</f>
        <v>0</v>
      </c>
      <c r="K33" s="66">
        <f>J33+(O33*'New Assets'!J12*Q33)</f>
        <v>0</v>
      </c>
      <c r="L33" s="66">
        <f>K33+(O33*'New Assets'!K12*Q33)</f>
        <v>0</v>
      </c>
      <c r="M33" s="15"/>
      <c r="N33" s="27"/>
      <c r="O33" s="28">
        <f t="shared" si="7"/>
        <v>0</v>
      </c>
      <c r="P33" s="29"/>
      <c r="Q33" s="28">
        <f t="shared" si="8"/>
        <v>1</v>
      </c>
    </row>
    <row r="34" spans="1:17">
      <c r="A34" s="53" t="s">
        <v>38</v>
      </c>
      <c r="B34" s="32"/>
      <c r="C34" s="32"/>
      <c r="D34" s="66">
        <f>C34+(O34*'New Assets'!C13*'Replacement Assets'!Q34)</f>
        <v>0</v>
      </c>
      <c r="E34" s="66">
        <f>D34+(O34*'New Assets'!D13*Q34)</f>
        <v>0</v>
      </c>
      <c r="F34" s="66">
        <f>E34+(O34*'New Assets'!E13*Q34)</f>
        <v>0</v>
      </c>
      <c r="G34" s="66">
        <f>F34+(O34*'New Assets'!F13*Q34)</f>
        <v>0</v>
      </c>
      <c r="H34" s="66">
        <f>G34+(O34*'New Assets'!G13*Q34)</f>
        <v>0</v>
      </c>
      <c r="I34" s="66">
        <f>H34+(O34*'New Assets'!H13*Q34)</f>
        <v>0</v>
      </c>
      <c r="J34" s="66">
        <f>I34+(O34*'New Assets'!I13*Q34)</f>
        <v>0</v>
      </c>
      <c r="K34" s="66">
        <f>J34+(O34*'New Assets'!J13*Q34)</f>
        <v>0</v>
      </c>
      <c r="L34" s="66">
        <f>K34+(O34*'New Assets'!K13*Q34)</f>
        <v>0</v>
      </c>
      <c r="M34" s="15"/>
      <c r="N34" s="27"/>
      <c r="O34" s="28">
        <f t="shared" si="7"/>
        <v>0</v>
      </c>
      <c r="P34" s="29"/>
      <c r="Q34" s="28">
        <f t="shared" si="8"/>
        <v>1</v>
      </c>
    </row>
    <row r="35" spans="1:17">
      <c r="A35" s="69" t="s">
        <v>46</v>
      </c>
      <c r="B35" s="67">
        <f t="shared" ref="B35:L35" si="9">SUM(B26:B34)</f>
        <v>0</v>
      </c>
      <c r="C35" s="67">
        <f t="shared" si="9"/>
        <v>0</v>
      </c>
      <c r="D35" s="97">
        <f t="shared" si="9"/>
        <v>0</v>
      </c>
      <c r="E35" s="67">
        <f t="shared" si="9"/>
        <v>0</v>
      </c>
      <c r="F35" s="67">
        <f t="shared" si="9"/>
        <v>0</v>
      </c>
      <c r="G35" s="67">
        <f t="shared" si="9"/>
        <v>0</v>
      </c>
      <c r="H35" s="67">
        <f t="shared" si="9"/>
        <v>0</v>
      </c>
      <c r="I35" s="67">
        <f t="shared" si="9"/>
        <v>0</v>
      </c>
      <c r="J35" s="67">
        <f t="shared" si="9"/>
        <v>0</v>
      </c>
      <c r="K35" s="67">
        <f t="shared" si="9"/>
        <v>0</v>
      </c>
      <c r="L35" s="67">
        <f t="shared" si="9"/>
        <v>0</v>
      </c>
    </row>
    <row r="36" spans="1:17" ht="26.4">
      <c r="A36" s="181" t="s">
        <v>40</v>
      </c>
      <c r="B36" s="65"/>
      <c r="C36" s="66"/>
      <c r="D36" s="66"/>
      <c r="E36" s="66"/>
      <c r="F36" s="66"/>
      <c r="G36" s="66"/>
      <c r="H36" s="66"/>
      <c r="I36" s="66"/>
      <c r="J36" s="66"/>
      <c r="K36" s="66"/>
      <c r="L36" s="66"/>
    </row>
    <row r="37" spans="1:17">
      <c r="A37" s="53" t="s">
        <v>41</v>
      </c>
      <c r="B37" s="32"/>
      <c r="C37" s="32"/>
      <c r="D37" s="32"/>
      <c r="E37" s="32"/>
      <c r="F37" s="32"/>
      <c r="G37" s="32"/>
      <c r="H37" s="32"/>
      <c r="I37" s="32"/>
      <c r="J37" s="32"/>
      <c r="K37" s="32"/>
      <c r="L37" s="32"/>
    </row>
    <row r="38" spans="1:17">
      <c r="A38" s="53" t="s">
        <v>42</v>
      </c>
      <c r="B38" s="32"/>
      <c r="C38" s="32"/>
      <c r="D38" s="32"/>
      <c r="E38" s="32"/>
      <c r="F38" s="32"/>
      <c r="G38" s="32"/>
      <c r="H38" s="32"/>
      <c r="I38" s="32"/>
      <c r="J38" s="32"/>
      <c r="K38" s="32"/>
      <c r="L38" s="32"/>
    </row>
    <row r="39" spans="1:17">
      <c r="A39" s="53" t="s">
        <v>44</v>
      </c>
      <c r="B39" s="32"/>
      <c r="C39" s="32"/>
      <c r="D39" s="32"/>
      <c r="E39" s="32"/>
      <c r="F39" s="32"/>
      <c r="G39" s="32"/>
      <c r="H39" s="32"/>
      <c r="I39" s="32"/>
      <c r="J39" s="32"/>
      <c r="K39" s="32"/>
      <c r="L39" s="32"/>
    </row>
    <row r="40" spans="1:17">
      <c r="A40" s="53" t="s">
        <v>45</v>
      </c>
      <c r="B40" s="32"/>
      <c r="C40" s="32"/>
      <c r="D40" s="32"/>
      <c r="E40" s="32"/>
      <c r="F40" s="32"/>
      <c r="G40" s="32"/>
      <c r="H40" s="32"/>
      <c r="I40" s="32"/>
      <c r="J40" s="32"/>
      <c r="K40" s="32"/>
      <c r="L40" s="32"/>
    </row>
    <row r="41" spans="1:17">
      <c r="A41" s="69" t="s">
        <v>46</v>
      </c>
      <c r="B41" s="67">
        <f>SUM(B37:B40)</f>
        <v>0</v>
      </c>
      <c r="C41" s="67">
        <f t="shared" ref="C41:L41" si="10">SUM(C37:C40)</f>
        <v>0</v>
      </c>
      <c r="D41" s="67">
        <f t="shared" si="10"/>
        <v>0</v>
      </c>
      <c r="E41" s="67">
        <f t="shared" si="10"/>
        <v>0</v>
      </c>
      <c r="F41" s="67">
        <f t="shared" si="10"/>
        <v>0</v>
      </c>
      <c r="G41" s="67">
        <f t="shared" si="10"/>
        <v>0</v>
      </c>
      <c r="H41" s="67">
        <f t="shared" si="10"/>
        <v>0</v>
      </c>
      <c r="I41" s="67">
        <f t="shared" si="10"/>
        <v>0</v>
      </c>
      <c r="J41" s="67">
        <f t="shared" si="10"/>
        <v>0</v>
      </c>
      <c r="K41" s="67">
        <f t="shared" si="10"/>
        <v>0</v>
      </c>
      <c r="L41" s="67">
        <f t="shared" si="10"/>
        <v>0</v>
      </c>
    </row>
    <row r="42" spans="1:17">
      <c r="A42" s="53"/>
      <c r="B42" s="53"/>
      <c r="C42" s="53"/>
      <c r="D42" s="53"/>
      <c r="E42" s="53"/>
      <c r="F42" s="53"/>
      <c r="G42" s="53"/>
      <c r="H42" s="53"/>
      <c r="I42" s="53"/>
      <c r="J42" s="53"/>
      <c r="K42" s="53"/>
      <c r="L42" s="53"/>
    </row>
    <row r="43" spans="1:17">
      <c r="A43" s="53"/>
      <c r="B43" s="53"/>
      <c r="C43" s="53"/>
      <c r="D43" s="53"/>
      <c r="E43" s="53"/>
      <c r="F43" s="53"/>
      <c r="G43" s="53"/>
      <c r="H43" s="53"/>
      <c r="I43" s="53"/>
      <c r="J43" s="53"/>
      <c r="K43" s="53"/>
      <c r="L43" s="53"/>
    </row>
    <row r="44" spans="1:17">
      <c r="A44" s="53"/>
      <c r="B44" s="53"/>
      <c r="C44" s="53"/>
      <c r="D44" s="53"/>
      <c r="E44" s="53"/>
      <c r="F44" s="53"/>
      <c r="G44" s="53"/>
      <c r="H44" s="53"/>
      <c r="I44" s="53"/>
      <c r="J44" s="53"/>
      <c r="K44" s="53"/>
      <c r="L44" s="53"/>
    </row>
    <row r="45" spans="1:17">
      <c r="A45" s="53"/>
      <c r="B45" s="53"/>
      <c r="C45" s="53"/>
      <c r="D45" s="53"/>
      <c r="E45" s="53"/>
      <c r="F45" s="53"/>
      <c r="G45" s="53"/>
      <c r="H45" s="53"/>
      <c r="I45" s="53"/>
      <c r="J45" s="53"/>
      <c r="K45" s="53"/>
      <c r="L45" s="53"/>
    </row>
    <row r="46" spans="1:17">
      <c r="A46" s="53"/>
      <c r="B46" s="53"/>
      <c r="C46" s="53"/>
      <c r="D46" s="53"/>
      <c r="E46" s="53"/>
      <c r="F46" s="53"/>
      <c r="G46" s="53"/>
      <c r="H46" s="53"/>
      <c r="I46" s="53"/>
      <c r="J46" s="53"/>
      <c r="K46" s="53"/>
      <c r="L46" s="53"/>
    </row>
    <row r="47" spans="1:17">
      <c r="A47" s="53"/>
      <c r="B47" s="53"/>
      <c r="C47" s="53"/>
      <c r="D47" s="53"/>
      <c r="E47" s="53"/>
      <c r="F47" s="53"/>
      <c r="G47" s="53"/>
      <c r="H47" s="53"/>
      <c r="I47" s="53"/>
      <c r="J47" s="53"/>
      <c r="K47" s="53"/>
      <c r="L47" s="53"/>
    </row>
    <row r="48" spans="1:17">
      <c r="A48" s="53"/>
      <c r="B48" s="53"/>
      <c r="C48" s="53"/>
      <c r="D48" s="53"/>
      <c r="E48" s="53"/>
      <c r="F48" s="53"/>
      <c r="G48" s="53"/>
      <c r="H48" s="53"/>
      <c r="I48" s="53"/>
      <c r="J48" s="53"/>
      <c r="K48" s="53"/>
      <c r="L48" s="53"/>
    </row>
    <row r="49" spans="1:12">
      <c r="A49" s="53"/>
      <c r="B49" s="53"/>
      <c r="C49" s="53"/>
      <c r="D49" s="53"/>
      <c r="E49" s="53"/>
      <c r="F49" s="53"/>
      <c r="G49" s="53"/>
      <c r="H49" s="53"/>
      <c r="I49" s="53"/>
      <c r="J49" s="53"/>
      <c r="K49" s="53"/>
      <c r="L49" s="53"/>
    </row>
    <row r="50" spans="1:12">
      <c r="A50" s="53"/>
      <c r="B50" s="53"/>
      <c r="C50" s="53"/>
      <c r="D50" s="53"/>
      <c r="E50" s="53"/>
      <c r="F50" s="53"/>
      <c r="G50" s="53"/>
      <c r="H50" s="53"/>
      <c r="I50" s="53"/>
      <c r="J50" s="53"/>
      <c r="K50" s="53"/>
      <c r="L50" s="53"/>
    </row>
    <row r="51" spans="1:12">
      <c r="A51" s="53"/>
      <c r="B51" s="53"/>
      <c r="C51" s="53"/>
      <c r="D51" s="53"/>
      <c r="E51" s="53"/>
      <c r="F51" s="53"/>
      <c r="G51" s="53"/>
      <c r="H51" s="53"/>
      <c r="I51" s="53"/>
      <c r="J51" s="53"/>
      <c r="K51" s="53"/>
      <c r="L51" s="53"/>
    </row>
    <row r="52" spans="1:12">
      <c r="A52" s="53"/>
      <c r="B52" s="53"/>
      <c r="C52" s="53"/>
      <c r="D52" s="53"/>
      <c r="E52" s="53"/>
      <c r="F52" s="53"/>
      <c r="G52" s="53"/>
      <c r="H52" s="53"/>
      <c r="I52" s="53"/>
      <c r="J52" s="53"/>
      <c r="K52" s="53"/>
      <c r="L52" s="53"/>
    </row>
    <row r="53" spans="1:12">
      <c r="A53" s="53"/>
      <c r="B53" s="53"/>
      <c r="C53" s="53"/>
      <c r="D53" s="53"/>
      <c r="E53" s="53"/>
      <c r="F53" s="53"/>
      <c r="G53" s="53"/>
      <c r="H53" s="53"/>
      <c r="I53" s="53"/>
      <c r="J53" s="53"/>
      <c r="K53" s="53"/>
      <c r="L53" s="53"/>
    </row>
    <row r="54" spans="1:12">
      <c r="A54" s="53"/>
      <c r="B54" s="53"/>
      <c r="C54" s="53"/>
      <c r="D54" s="53"/>
      <c r="E54" s="53"/>
      <c r="F54" s="53"/>
      <c r="G54" s="53"/>
      <c r="H54" s="53"/>
      <c r="I54" s="53"/>
      <c r="J54" s="53"/>
      <c r="K54" s="53"/>
      <c r="L54" s="53"/>
    </row>
  </sheetData>
  <mergeCells count="1">
    <mergeCell ref="N5:R5"/>
  </mergeCells>
  <phoneticPr fontId="5" type="noConversion"/>
  <pageMargins left="0.55000000000000004" right="0.28000000000000003" top="0.82" bottom="0.55000000000000004" header="0.28000000000000003" footer="0.21"/>
  <pageSetup paperSize="9" orientation="landscape" verticalDpi="360" r:id="rId1"/>
  <headerFooter alignWithMargins="0">
    <oddHeader>&amp;C&amp;"Arial,Bold"&amp;14XXX Council - Working Paper: Replacement Assets</oddHeader>
  </headerFooter>
  <rowBreaks count="1" manualBreakCount="1">
    <brk id="22" max="11" man="1"/>
  </rowBreaks>
  <legacyDrawing r:id="rId2"/>
</worksheet>
</file>

<file path=xl/worksheets/sheet6.xml><?xml version="1.0" encoding="utf-8"?>
<worksheet xmlns="http://schemas.openxmlformats.org/spreadsheetml/2006/main" xmlns:r="http://schemas.openxmlformats.org/officeDocument/2006/relationships">
  <dimension ref="A1:M34"/>
  <sheetViews>
    <sheetView view="pageLayout" zoomScaleNormal="100" workbookViewId="0">
      <selection activeCell="A2" sqref="A2"/>
    </sheetView>
  </sheetViews>
  <sheetFormatPr defaultRowHeight="13.2"/>
  <cols>
    <col min="1" max="1" width="28.33203125" customWidth="1"/>
    <col min="2" max="12" width="9.6640625" customWidth="1"/>
  </cols>
  <sheetData>
    <row r="1" spans="1:12" s="6" customFormat="1" ht="13.8">
      <c r="A1" s="244" t="s">
        <v>122</v>
      </c>
      <c r="B1" s="64">
        <f>'Summary Fin Perf &amp; Position'!B1</f>
        <v>0</v>
      </c>
      <c r="C1" s="64">
        <f>'Summary Fin Perf &amp; Position'!C1</f>
        <v>1</v>
      </c>
      <c r="D1" s="64">
        <f>'Summary Fin Perf &amp; Position'!D1</f>
        <v>2</v>
      </c>
      <c r="E1" s="64">
        <f>'Summary Fin Perf &amp; Position'!E1</f>
        <v>3</v>
      </c>
      <c r="F1" s="64">
        <f>'Summary Fin Perf &amp; Position'!F1</f>
        <v>4</v>
      </c>
      <c r="G1" s="64">
        <f>'Summary Fin Perf &amp; Position'!G1</f>
        <v>5</v>
      </c>
      <c r="H1" s="64">
        <f>'Summary Fin Perf &amp; Position'!H1</f>
        <v>6</v>
      </c>
      <c r="I1" s="64">
        <f>'Summary Fin Perf &amp; Position'!I1</f>
        <v>7</v>
      </c>
      <c r="J1" s="64">
        <f>'Summary Fin Perf &amp; Position'!J1</f>
        <v>8</v>
      </c>
      <c r="K1" s="64">
        <f>'Summary Fin Perf &amp; Position'!K1</f>
        <v>9</v>
      </c>
      <c r="L1" s="64">
        <f>'Summary Fin Perf &amp; Position'!L1</f>
        <v>10</v>
      </c>
    </row>
    <row r="2" spans="1:12" s="6" customFormat="1" ht="30" customHeight="1">
      <c r="A2" s="70"/>
      <c r="B2" s="64" t="s">
        <v>153</v>
      </c>
      <c r="C2" s="64" t="s">
        <v>154</v>
      </c>
      <c r="D2" s="64" t="s">
        <v>155</v>
      </c>
      <c r="E2" s="64" t="s">
        <v>156</v>
      </c>
      <c r="F2" s="64" t="s">
        <v>157</v>
      </c>
      <c r="G2" s="64" t="s">
        <v>158</v>
      </c>
      <c r="H2" s="64" t="s">
        <v>159</v>
      </c>
      <c r="I2" s="64" t="s">
        <v>160</v>
      </c>
      <c r="J2" s="64" t="s">
        <v>161</v>
      </c>
      <c r="K2" s="64" t="s">
        <v>162</v>
      </c>
      <c r="L2" s="64" t="s">
        <v>163</v>
      </c>
    </row>
    <row r="3" spans="1:12" s="6" customFormat="1" ht="13.8">
      <c r="A3" s="70"/>
      <c r="B3" s="64" t="s">
        <v>164</v>
      </c>
      <c r="C3" s="64" t="s">
        <v>164</v>
      </c>
      <c r="D3" s="64" t="s">
        <v>164</v>
      </c>
      <c r="E3" s="64" t="s">
        <v>164</v>
      </c>
      <c r="F3" s="64" t="s">
        <v>164</v>
      </c>
      <c r="G3" s="64" t="s">
        <v>164</v>
      </c>
      <c r="H3" s="64" t="s">
        <v>164</v>
      </c>
      <c r="I3" s="64" t="s">
        <v>164</v>
      </c>
      <c r="J3" s="64" t="s">
        <v>164</v>
      </c>
      <c r="K3" s="64" t="s">
        <v>164</v>
      </c>
      <c r="L3" s="64" t="s">
        <v>164</v>
      </c>
    </row>
    <row r="4" spans="1:12" ht="26.4">
      <c r="A4" s="181" t="s">
        <v>47</v>
      </c>
      <c r="B4" s="59"/>
      <c r="C4" s="53"/>
      <c r="D4" s="53"/>
      <c r="E4" s="53"/>
      <c r="F4" s="53"/>
      <c r="G4" s="53"/>
      <c r="H4" s="53"/>
      <c r="I4" s="53"/>
      <c r="J4" s="53"/>
      <c r="K4" s="53"/>
      <c r="L4" s="53"/>
    </row>
    <row r="5" spans="1:12">
      <c r="A5" s="53" t="s">
        <v>129</v>
      </c>
      <c r="B5" s="32"/>
      <c r="C5" s="32"/>
      <c r="D5" s="32"/>
      <c r="E5" s="32"/>
      <c r="F5" s="32"/>
      <c r="G5" s="32"/>
      <c r="H5" s="32"/>
      <c r="I5" s="32"/>
      <c r="J5" s="32"/>
      <c r="K5" s="32"/>
      <c r="L5" s="32"/>
    </row>
    <row r="6" spans="1:12">
      <c r="A6" s="53" t="s">
        <v>130</v>
      </c>
      <c r="B6" s="32"/>
      <c r="C6" s="32"/>
      <c r="D6" s="32"/>
      <c r="E6" s="32"/>
      <c r="F6" s="32"/>
      <c r="G6" s="32"/>
      <c r="H6" s="32"/>
      <c r="I6" s="32"/>
      <c r="J6" s="32"/>
      <c r="K6" s="32"/>
      <c r="L6" s="32"/>
    </row>
    <row r="7" spans="1:12">
      <c r="A7" s="53" t="s">
        <v>128</v>
      </c>
      <c r="B7" s="32"/>
      <c r="C7" s="32"/>
      <c r="D7" s="32"/>
      <c r="E7" s="32"/>
      <c r="F7" s="32"/>
      <c r="G7" s="32"/>
      <c r="H7" s="32"/>
      <c r="I7" s="32"/>
      <c r="J7" s="32"/>
      <c r="K7" s="32"/>
      <c r="L7" s="32"/>
    </row>
    <row r="8" spans="1:12">
      <c r="A8" s="53" t="s">
        <v>34</v>
      </c>
      <c r="B8" s="32"/>
      <c r="C8" s="32"/>
      <c r="D8" s="32"/>
      <c r="E8" s="32"/>
      <c r="F8" s="32"/>
      <c r="G8" s="32"/>
      <c r="H8" s="32"/>
      <c r="I8" s="32"/>
      <c r="J8" s="32"/>
      <c r="K8" s="32"/>
      <c r="L8" s="32"/>
    </row>
    <row r="9" spans="1:12">
      <c r="A9" s="53" t="s">
        <v>134</v>
      </c>
      <c r="B9" s="32"/>
      <c r="C9" s="32"/>
      <c r="D9" s="32"/>
      <c r="E9" s="32"/>
      <c r="F9" s="32"/>
      <c r="G9" s="32"/>
      <c r="H9" s="32"/>
      <c r="I9" s="32"/>
      <c r="J9" s="32"/>
      <c r="K9" s="32"/>
      <c r="L9" s="32"/>
    </row>
    <row r="10" spans="1:12">
      <c r="A10" s="53" t="s">
        <v>35</v>
      </c>
      <c r="B10" s="32"/>
      <c r="C10" s="32"/>
      <c r="D10" s="32"/>
      <c r="E10" s="32"/>
      <c r="F10" s="32"/>
      <c r="G10" s="32"/>
      <c r="H10" s="32"/>
      <c r="I10" s="32"/>
      <c r="J10" s="32"/>
      <c r="K10" s="32"/>
      <c r="L10" s="32"/>
    </row>
    <row r="11" spans="1:12">
      <c r="A11" s="182" t="s">
        <v>174</v>
      </c>
      <c r="B11" s="32"/>
      <c r="C11" s="32"/>
      <c r="D11" s="32"/>
      <c r="E11" s="32"/>
      <c r="F11" s="32"/>
      <c r="G11" s="32"/>
      <c r="H11" s="32"/>
      <c r="I11" s="32"/>
      <c r="J11" s="32"/>
      <c r="K11" s="32"/>
      <c r="L11" s="32"/>
    </row>
    <row r="12" spans="1:12">
      <c r="A12" s="53" t="s">
        <v>37</v>
      </c>
      <c r="B12" s="32"/>
      <c r="C12" s="32"/>
      <c r="D12" s="32"/>
      <c r="E12" s="32"/>
      <c r="F12" s="32"/>
      <c r="G12" s="32"/>
      <c r="H12" s="32"/>
      <c r="I12" s="32"/>
      <c r="J12" s="32"/>
      <c r="K12" s="32"/>
      <c r="L12" s="32"/>
    </row>
    <row r="13" spans="1:12">
      <c r="A13" s="53" t="s">
        <v>38</v>
      </c>
      <c r="B13" s="32"/>
      <c r="C13" s="32"/>
      <c r="D13" s="32"/>
      <c r="E13" s="32"/>
      <c r="F13" s="32"/>
      <c r="G13" s="32"/>
      <c r="H13" s="32"/>
      <c r="I13" s="32"/>
      <c r="J13" s="32"/>
      <c r="K13" s="32"/>
      <c r="L13" s="32"/>
    </row>
    <row r="14" spans="1:12">
      <c r="A14" s="81" t="s">
        <v>56</v>
      </c>
      <c r="B14" s="67">
        <f>SUM(B5:B13)</f>
        <v>0</v>
      </c>
      <c r="C14" s="67">
        <f t="shared" ref="C14:L14" si="0">SUM(C5:C13)</f>
        <v>0</v>
      </c>
      <c r="D14" s="67">
        <f t="shared" si="0"/>
        <v>0</v>
      </c>
      <c r="E14" s="67">
        <f t="shared" si="0"/>
        <v>0</v>
      </c>
      <c r="F14" s="67">
        <f t="shared" si="0"/>
        <v>0</v>
      </c>
      <c r="G14" s="67">
        <f t="shared" si="0"/>
        <v>0</v>
      </c>
      <c r="H14" s="67">
        <f t="shared" si="0"/>
        <v>0</v>
      </c>
      <c r="I14" s="67">
        <f t="shared" si="0"/>
        <v>0</v>
      </c>
      <c r="J14" s="67">
        <f t="shared" si="0"/>
        <v>0</v>
      </c>
      <c r="K14" s="67">
        <f t="shared" si="0"/>
        <v>0</v>
      </c>
      <c r="L14" s="67">
        <f t="shared" si="0"/>
        <v>0</v>
      </c>
    </row>
    <row r="15" spans="1:12">
      <c r="A15" s="59"/>
      <c r="B15" s="66"/>
      <c r="C15" s="66"/>
      <c r="D15" s="66"/>
      <c r="E15" s="66"/>
      <c r="F15" s="66"/>
      <c r="G15" s="66"/>
      <c r="H15" s="66"/>
      <c r="I15" s="66"/>
      <c r="J15" s="66"/>
      <c r="K15" s="66"/>
      <c r="L15" s="66"/>
    </row>
    <row r="16" spans="1:12" ht="26.4">
      <c r="A16" s="181" t="s">
        <v>48</v>
      </c>
      <c r="B16" s="66"/>
      <c r="C16" s="66"/>
      <c r="D16" s="66"/>
      <c r="E16" s="66"/>
      <c r="F16" s="66"/>
      <c r="G16" s="66"/>
      <c r="H16" s="66"/>
      <c r="I16" s="66"/>
      <c r="J16" s="66"/>
      <c r="K16" s="66"/>
      <c r="L16" s="66"/>
    </row>
    <row r="17" spans="1:13">
      <c r="A17" s="59" t="s">
        <v>49</v>
      </c>
      <c r="B17" s="32"/>
      <c r="C17" s="32"/>
      <c r="D17" s="32"/>
      <c r="E17" s="32"/>
      <c r="F17" s="32"/>
      <c r="G17" s="32"/>
      <c r="H17" s="32"/>
      <c r="I17" s="32"/>
      <c r="J17" s="32"/>
      <c r="K17" s="32"/>
      <c r="L17" s="32"/>
    </row>
    <row r="18" spans="1:13">
      <c r="A18" s="59" t="s">
        <v>50</v>
      </c>
      <c r="B18" s="32"/>
      <c r="C18" s="32"/>
      <c r="D18" s="32"/>
      <c r="E18" s="32"/>
      <c r="F18" s="32"/>
      <c r="G18" s="32"/>
      <c r="H18" s="32"/>
      <c r="I18" s="32"/>
      <c r="J18" s="32"/>
      <c r="K18" s="32"/>
      <c r="L18" s="32"/>
    </row>
    <row r="19" spans="1:13">
      <c r="A19" s="59" t="s">
        <v>53</v>
      </c>
      <c r="B19" s="32"/>
      <c r="C19" s="32"/>
      <c r="D19" s="32"/>
      <c r="E19" s="32"/>
      <c r="F19" s="32"/>
      <c r="G19" s="32"/>
      <c r="H19" s="32"/>
      <c r="I19" s="32"/>
      <c r="J19" s="32"/>
      <c r="K19" s="32"/>
      <c r="L19" s="32"/>
    </row>
    <row r="20" spans="1:13">
      <c r="A20" s="59" t="s">
        <v>54</v>
      </c>
      <c r="B20" s="32"/>
      <c r="C20" s="32"/>
      <c r="D20" s="32"/>
      <c r="E20" s="32"/>
      <c r="F20" s="32"/>
      <c r="G20" s="32"/>
      <c r="H20" s="32"/>
      <c r="I20" s="32"/>
      <c r="J20" s="32"/>
      <c r="K20" s="32"/>
      <c r="L20" s="32"/>
    </row>
    <row r="21" spans="1:13">
      <c r="A21" s="59" t="s">
        <v>55</v>
      </c>
      <c r="B21" s="32"/>
      <c r="C21" s="32"/>
      <c r="D21" s="32"/>
      <c r="E21" s="32"/>
      <c r="F21" s="32"/>
      <c r="G21" s="32"/>
      <c r="H21" s="32"/>
      <c r="I21" s="32"/>
      <c r="J21" s="32"/>
      <c r="K21" s="32"/>
      <c r="L21" s="32"/>
    </row>
    <row r="22" spans="1:13">
      <c r="A22" s="81" t="s">
        <v>56</v>
      </c>
      <c r="B22" s="67">
        <f t="shared" ref="B22:L22" si="1">SUM(B17:B21)</f>
        <v>0</v>
      </c>
      <c r="C22" s="67">
        <f t="shared" si="1"/>
        <v>0</v>
      </c>
      <c r="D22" s="67">
        <f t="shared" si="1"/>
        <v>0</v>
      </c>
      <c r="E22" s="67">
        <f t="shared" si="1"/>
        <v>0</v>
      </c>
      <c r="F22" s="67">
        <f t="shared" si="1"/>
        <v>0</v>
      </c>
      <c r="G22" s="67">
        <f t="shared" si="1"/>
        <v>0</v>
      </c>
      <c r="H22" s="67">
        <f t="shared" si="1"/>
        <v>0</v>
      </c>
      <c r="I22" s="67">
        <f t="shared" si="1"/>
        <v>0</v>
      </c>
      <c r="J22" s="67">
        <f t="shared" si="1"/>
        <v>0</v>
      </c>
      <c r="K22" s="67">
        <f t="shared" si="1"/>
        <v>0</v>
      </c>
      <c r="L22" s="67">
        <f t="shared" si="1"/>
        <v>0</v>
      </c>
    </row>
    <row r="23" spans="1:13">
      <c r="A23" s="59"/>
      <c r="B23" s="66"/>
      <c r="C23" s="66"/>
      <c r="D23" s="66"/>
      <c r="E23" s="66"/>
      <c r="F23" s="66"/>
      <c r="G23" s="66"/>
      <c r="H23" s="66"/>
      <c r="I23" s="66"/>
      <c r="J23" s="66"/>
      <c r="K23" s="66"/>
      <c r="L23" s="66"/>
    </row>
    <row r="24" spans="1:13" ht="26.4">
      <c r="A24" s="181" t="s">
        <v>39</v>
      </c>
      <c r="B24" s="66"/>
      <c r="C24" s="66"/>
      <c r="D24" s="66"/>
      <c r="E24" s="66"/>
      <c r="F24" s="66"/>
      <c r="G24" s="66"/>
      <c r="H24" s="66"/>
      <c r="I24" s="66"/>
      <c r="J24" s="66"/>
      <c r="K24" s="66"/>
      <c r="L24" s="66"/>
    </row>
    <row r="25" spans="1:13">
      <c r="A25" s="59" t="s">
        <v>43</v>
      </c>
      <c r="B25" s="32"/>
      <c r="C25" s="32"/>
      <c r="D25" s="32"/>
      <c r="E25" s="32"/>
      <c r="F25" s="32"/>
      <c r="G25" s="32"/>
      <c r="H25" s="32"/>
      <c r="I25" s="32"/>
      <c r="J25" s="32"/>
      <c r="K25" s="32"/>
      <c r="L25" s="32"/>
    </row>
    <row r="26" spans="1:13">
      <c r="A26" s="59" t="s">
        <v>37</v>
      </c>
      <c r="B26" s="32"/>
      <c r="C26" s="32"/>
      <c r="D26" s="32"/>
      <c r="E26" s="32"/>
      <c r="F26" s="32"/>
      <c r="G26" s="32"/>
      <c r="H26" s="32"/>
      <c r="I26" s="32"/>
      <c r="J26" s="32"/>
      <c r="K26" s="32"/>
      <c r="L26" s="32"/>
    </row>
    <row r="27" spans="1:13">
      <c r="A27" s="59" t="s">
        <v>35</v>
      </c>
      <c r="B27" s="32"/>
      <c r="C27" s="32"/>
      <c r="D27" s="32"/>
      <c r="E27" s="32"/>
      <c r="F27" s="32"/>
      <c r="G27" s="32"/>
      <c r="H27" s="32"/>
      <c r="I27" s="32"/>
      <c r="J27" s="32"/>
      <c r="K27" s="32"/>
      <c r="L27" s="32"/>
    </row>
    <row r="28" spans="1:13">
      <c r="A28" s="59" t="s">
        <v>51</v>
      </c>
      <c r="B28" s="32"/>
      <c r="C28" s="32"/>
      <c r="D28" s="32"/>
      <c r="E28" s="32"/>
      <c r="F28" s="32"/>
      <c r="G28" s="32"/>
      <c r="H28" s="32"/>
      <c r="I28" s="32"/>
      <c r="J28" s="32"/>
      <c r="K28" s="32"/>
      <c r="L28" s="32"/>
    </row>
    <row r="29" spans="1:13">
      <c r="A29" s="59" t="s">
        <v>52</v>
      </c>
      <c r="B29" s="32"/>
      <c r="C29" s="32"/>
      <c r="D29" s="32"/>
      <c r="E29" s="32"/>
      <c r="F29" s="32"/>
      <c r="G29" s="32"/>
      <c r="H29" s="32"/>
      <c r="I29" s="32"/>
      <c r="J29" s="32"/>
      <c r="K29" s="32"/>
      <c r="L29" s="32"/>
    </row>
    <row r="30" spans="1:13">
      <c r="A30" s="81" t="s">
        <v>56</v>
      </c>
      <c r="B30" s="67">
        <f t="shared" ref="B30:L30" si="2">SUM(B25:B29)</f>
        <v>0</v>
      </c>
      <c r="C30" s="67">
        <f t="shared" si="2"/>
        <v>0</v>
      </c>
      <c r="D30" s="67">
        <f t="shared" si="2"/>
        <v>0</v>
      </c>
      <c r="E30" s="67">
        <f t="shared" si="2"/>
        <v>0</v>
      </c>
      <c r="F30" s="67">
        <f t="shared" si="2"/>
        <v>0</v>
      </c>
      <c r="G30" s="67">
        <f t="shared" si="2"/>
        <v>0</v>
      </c>
      <c r="H30" s="67">
        <f t="shared" si="2"/>
        <v>0</v>
      </c>
      <c r="I30" s="67">
        <f t="shared" si="2"/>
        <v>0</v>
      </c>
      <c r="J30" s="67">
        <f t="shared" si="2"/>
        <v>0</v>
      </c>
      <c r="K30" s="67">
        <f t="shared" si="2"/>
        <v>0</v>
      </c>
      <c r="L30" s="67">
        <f t="shared" si="2"/>
        <v>0</v>
      </c>
      <c r="M30" s="6"/>
    </row>
    <row r="31" spans="1:13">
      <c r="B31" s="6"/>
    </row>
    <row r="34" spans="1:1">
      <c r="A34" s="5"/>
    </row>
  </sheetData>
  <phoneticPr fontId="5" type="noConversion"/>
  <pageMargins left="0.54" right="0.54" top="1.05" bottom="1" header="0.55000000000000004" footer="0.5"/>
  <pageSetup paperSize="9" orientation="landscape" verticalDpi="360" r:id="rId1"/>
  <headerFooter alignWithMargins="0">
    <oddHeader>&amp;C&amp;"Arial,Bold"&amp;14XXX Council - Working Paper: New Assets</oddHeader>
  </headerFooter>
  <legacyDrawing r:id="rId2"/>
</worksheet>
</file>

<file path=xl/worksheets/sheet7.xml><?xml version="1.0" encoding="utf-8"?>
<worksheet xmlns="http://schemas.openxmlformats.org/spreadsheetml/2006/main" xmlns:r="http://schemas.openxmlformats.org/officeDocument/2006/relationships">
  <sheetPr enableFormatConditionsCalculation="0">
    <tabColor indexed="34"/>
  </sheetPr>
  <dimension ref="A1:AO36"/>
  <sheetViews>
    <sheetView view="pageLayout" zoomScaleNormal="100" workbookViewId="0">
      <selection activeCell="M27" sqref="M27"/>
    </sheetView>
  </sheetViews>
  <sheetFormatPr defaultRowHeight="13.2"/>
  <cols>
    <col min="1" max="1" width="31.77734375" customWidth="1"/>
    <col min="2" max="12" width="9.6640625" customWidth="1"/>
  </cols>
  <sheetData>
    <row r="1" spans="1:41" ht="27.6">
      <c r="A1" s="153" t="s">
        <v>123</v>
      </c>
      <c r="B1" s="103">
        <f>'Summary Fin Perf &amp; Position'!B1</f>
        <v>0</v>
      </c>
      <c r="C1" s="104">
        <f>'Summary Fin Perf &amp; Position'!C1</f>
        <v>1</v>
      </c>
      <c r="D1" s="104">
        <f>'Summary Fin Perf &amp; Position'!D1</f>
        <v>2</v>
      </c>
      <c r="E1" s="104">
        <f>'Summary Fin Perf &amp; Position'!E1</f>
        <v>3</v>
      </c>
      <c r="F1" s="104">
        <f>'Summary Fin Perf &amp; Position'!F1</f>
        <v>4</v>
      </c>
      <c r="G1" s="104">
        <f>'Summary Fin Perf &amp; Position'!G1</f>
        <v>5</v>
      </c>
      <c r="H1" s="104">
        <f>'Summary Fin Perf &amp; Position'!H1</f>
        <v>6</v>
      </c>
      <c r="I1" s="104">
        <f>'Summary Fin Perf &amp; Position'!I1</f>
        <v>7</v>
      </c>
      <c r="J1" s="104">
        <f>'Summary Fin Perf &amp; Position'!J1</f>
        <v>8</v>
      </c>
      <c r="K1" s="104">
        <f>'Summary Fin Perf &amp; Position'!K1</f>
        <v>9</v>
      </c>
      <c r="L1" s="105">
        <f>'Summary Fin Perf &amp; Position'!L1</f>
        <v>10</v>
      </c>
    </row>
    <row r="2" spans="1:41" ht="30" customHeight="1">
      <c r="A2" s="154"/>
      <c r="B2" s="107" t="s">
        <v>153</v>
      </c>
      <c r="C2" s="108" t="s">
        <v>154</v>
      </c>
      <c r="D2" s="108" t="s">
        <v>155</v>
      </c>
      <c r="E2" s="108" t="s">
        <v>156</v>
      </c>
      <c r="F2" s="108" t="s">
        <v>157</v>
      </c>
      <c r="G2" s="108" t="s">
        <v>158</v>
      </c>
      <c r="H2" s="108" t="s">
        <v>159</v>
      </c>
      <c r="I2" s="108" t="s">
        <v>160</v>
      </c>
      <c r="J2" s="108" t="s">
        <v>161</v>
      </c>
      <c r="K2" s="108" t="s">
        <v>162</v>
      </c>
      <c r="L2" s="109" t="s">
        <v>163</v>
      </c>
    </row>
    <row r="3" spans="1:41" ht="14.4" thickBot="1">
      <c r="A3" s="155"/>
      <c r="B3" s="111" t="s">
        <v>164</v>
      </c>
      <c r="C3" s="112" t="s">
        <v>164</v>
      </c>
      <c r="D3" s="112" t="s">
        <v>164</v>
      </c>
      <c r="E3" s="112" t="s">
        <v>164</v>
      </c>
      <c r="F3" s="112" t="s">
        <v>164</v>
      </c>
      <c r="G3" s="112" t="s">
        <v>164</v>
      </c>
      <c r="H3" s="112" t="s">
        <v>164</v>
      </c>
      <c r="I3" s="112" t="s">
        <v>164</v>
      </c>
      <c r="J3" s="112" t="s">
        <v>164</v>
      </c>
      <c r="K3" s="112" t="s">
        <v>164</v>
      </c>
      <c r="L3" s="113" t="s">
        <v>164</v>
      </c>
    </row>
    <row r="4" spans="1:41" ht="20.100000000000001" customHeight="1">
      <c r="A4" s="222" t="s">
        <v>27</v>
      </c>
      <c r="B4" s="223" t="e">
        <f>'Op Rev &amp; Op Exp'!B22/B16</f>
        <v>#DIV/0!</v>
      </c>
      <c r="C4" s="224" t="e">
        <f>'Op Rev &amp; Op Exp'!C22/C16</f>
        <v>#DIV/0!</v>
      </c>
      <c r="D4" s="224" t="e">
        <f>'Op Rev &amp; Op Exp'!D22/D16</f>
        <v>#DIV/0!</v>
      </c>
      <c r="E4" s="224" t="e">
        <f>'Op Rev &amp; Op Exp'!E22/E16</f>
        <v>#DIV/0!</v>
      </c>
      <c r="F4" s="224" t="e">
        <f>'Op Rev &amp; Op Exp'!F22/F16</f>
        <v>#DIV/0!</v>
      </c>
      <c r="G4" s="224" t="e">
        <f>'Op Rev &amp; Op Exp'!G22/G16</f>
        <v>#DIV/0!</v>
      </c>
      <c r="H4" s="224" t="e">
        <f>'Op Rev &amp; Op Exp'!H22/H16</f>
        <v>#DIV/0!</v>
      </c>
      <c r="I4" s="224" t="e">
        <f>'Op Rev &amp; Op Exp'!I22/I16</f>
        <v>#DIV/0!</v>
      </c>
      <c r="J4" s="224" t="e">
        <f>'Op Rev &amp; Op Exp'!J22/J16</f>
        <v>#DIV/0!</v>
      </c>
      <c r="K4" s="224" t="e">
        <f>'Op Rev &amp; Op Exp'!K22/K16</f>
        <v>#DIV/0!</v>
      </c>
      <c r="L4" s="225" t="e">
        <f>'Op Rev &amp; Op Exp'!L22/L16</f>
        <v>#DIV/0!</v>
      </c>
      <c r="M4" s="2"/>
      <c r="N4" s="2"/>
      <c r="O4" s="2"/>
      <c r="P4" s="2"/>
      <c r="Q4" s="2"/>
    </row>
    <row r="5" spans="1:41" ht="20.100000000000001" customHeight="1">
      <c r="A5" s="226" t="s">
        <v>87</v>
      </c>
      <c r="B5" s="19"/>
      <c r="C5" s="19"/>
      <c r="D5" s="19"/>
      <c r="E5" s="19"/>
      <c r="F5" s="19"/>
      <c r="G5" s="19"/>
      <c r="H5" s="19"/>
      <c r="I5" s="19"/>
      <c r="J5" s="19"/>
      <c r="K5" s="19"/>
      <c r="L5" s="21"/>
      <c r="M5" s="2"/>
      <c r="N5" s="12"/>
      <c r="O5" s="2"/>
      <c r="P5" s="2"/>
      <c r="Q5" s="2"/>
      <c r="Y5" s="2"/>
      <c r="Z5" s="25"/>
      <c r="AA5" s="25"/>
      <c r="AB5" s="25"/>
      <c r="AC5" s="25"/>
      <c r="AD5" s="25"/>
      <c r="AE5" s="25"/>
      <c r="AF5" s="25"/>
      <c r="AG5" s="25"/>
      <c r="AH5" s="25"/>
      <c r="AI5" s="25"/>
      <c r="AJ5" s="25"/>
      <c r="AK5" s="25"/>
      <c r="AL5" s="25"/>
      <c r="AM5" s="25"/>
      <c r="AN5" s="25"/>
      <c r="AO5" s="25"/>
    </row>
    <row r="6" spans="1:41" ht="20.100000000000001" customHeight="1">
      <c r="A6" s="226" t="s">
        <v>88</v>
      </c>
      <c r="B6" s="19"/>
      <c r="C6" s="19"/>
      <c r="D6" s="19"/>
      <c r="E6" s="19"/>
      <c r="F6" s="19"/>
      <c r="G6" s="19"/>
      <c r="H6" s="19"/>
      <c r="I6" s="19"/>
      <c r="J6" s="19"/>
      <c r="K6" s="19"/>
      <c r="L6" s="20"/>
      <c r="M6" s="2"/>
      <c r="N6" s="12"/>
      <c r="O6" s="2"/>
      <c r="P6" s="2"/>
      <c r="Q6" s="2"/>
      <c r="Y6" s="2"/>
    </row>
    <row r="7" spans="1:41" ht="20.100000000000001" customHeight="1">
      <c r="A7" s="227" t="s">
        <v>28</v>
      </c>
      <c r="B7" s="229" t="e">
        <f>('Bal Sheet &amp; Fin Trans'!B8-'Bal Sheet &amp; Fin Trans'!B5)/('Op Rev &amp; Op Exp'!B12)</f>
        <v>#DIV/0!</v>
      </c>
      <c r="C7" s="230" t="e">
        <f>('Bal Sheet &amp; Fin Trans'!C8-'Bal Sheet &amp; Fin Trans'!C5)/('Op Rev &amp; Op Exp'!C12)</f>
        <v>#DIV/0!</v>
      </c>
      <c r="D7" s="230" t="e">
        <f>('Bal Sheet &amp; Fin Trans'!D8-'Bal Sheet &amp; Fin Trans'!D5)/('Op Rev &amp; Op Exp'!D12)</f>
        <v>#DIV/0!</v>
      </c>
      <c r="E7" s="230" t="e">
        <f>('Bal Sheet &amp; Fin Trans'!E8-'Bal Sheet &amp; Fin Trans'!E5)/('Op Rev &amp; Op Exp'!E12)</f>
        <v>#DIV/0!</v>
      </c>
      <c r="F7" s="230" t="e">
        <f>('Bal Sheet &amp; Fin Trans'!F8-'Bal Sheet &amp; Fin Trans'!F5)/('Op Rev &amp; Op Exp'!F12)</f>
        <v>#DIV/0!</v>
      </c>
      <c r="G7" s="230" t="e">
        <f>('Bal Sheet &amp; Fin Trans'!G8-'Bal Sheet &amp; Fin Trans'!G5)/('Op Rev &amp; Op Exp'!G12)</f>
        <v>#DIV/0!</v>
      </c>
      <c r="H7" s="230" t="e">
        <f>('Bal Sheet &amp; Fin Trans'!H8-'Bal Sheet &amp; Fin Trans'!H5)/('Op Rev &amp; Op Exp'!H12)</f>
        <v>#DIV/0!</v>
      </c>
      <c r="I7" s="230" t="e">
        <f>('Bal Sheet &amp; Fin Trans'!I8-'Bal Sheet &amp; Fin Trans'!I5)/('Op Rev &amp; Op Exp'!I12)</f>
        <v>#DIV/0!</v>
      </c>
      <c r="J7" s="230" t="e">
        <f>('Bal Sheet &amp; Fin Trans'!J8-'Bal Sheet &amp; Fin Trans'!J5)/('Op Rev &amp; Op Exp'!J12)</f>
        <v>#DIV/0!</v>
      </c>
      <c r="K7" s="230" t="e">
        <f>('Bal Sheet &amp; Fin Trans'!K8-'Bal Sheet &amp; Fin Trans'!K5)/('Op Rev &amp; Op Exp'!K12)</f>
        <v>#DIV/0!</v>
      </c>
      <c r="L7" s="231" t="e">
        <f>('Bal Sheet &amp; Fin Trans'!L8-'Bal Sheet &amp; Fin Trans'!L5)/('Op Rev &amp; Op Exp'!L12)</f>
        <v>#DIV/0!</v>
      </c>
      <c r="M7" s="2"/>
      <c r="N7" s="2"/>
      <c r="O7" s="2"/>
      <c r="P7" s="2"/>
      <c r="Q7" s="2"/>
    </row>
    <row r="8" spans="1:41" ht="20.100000000000001" customHeight="1">
      <c r="A8" s="226" t="s">
        <v>89</v>
      </c>
      <c r="B8" s="19"/>
      <c r="C8" s="19"/>
      <c r="D8" s="19"/>
      <c r="E8" s="19"/>
      <c r="F8" s="19"/>
      <c r="G8" s="19"/>
      <c r="H8" s="19"/>
      <c r="I8" s="19"/>
      <c r="J8" s="19"/>
      <c r="K8" s="19"/>
      <c r="L8" s="21"/>
      <c r="M8" s="2"/>
      <c r="N8" s="2"/>
      <c r="O8" s="2"/>
      <c r="P8" s="2"/>
      <c r="Q8" s="2"/>
    </row>
    <row r="9" spans="1:41" ht="20.100000000000001" customHeight="1">
      <c r="A9" s="226" t="s">
        <v>90</v>
      </c>
      <c r="B9" s="19"/>
      <c r="C9" s="19"/>
      <c r="D9" s="19"/>
      <c r="E9" s="19"/>
      <c r="F9" s="19"/>
      <c r="G9" s="19"/>
      <c r="H9" s="19"/>
      <c r="I9" s="19"/>
      <c r="J9" s="19"/>
      <c r="K9" s="19"/>
      <c r="L9" s="21"/>
      <c r="M9" s="2"/>
      <c r="N9" s="2"/>
      <c r="O9" s="2"/>
      <c r="P9" s="2"/>
      <c r="Q9" s="2"/>
    </row>
    <row r="10" spans="1:41" ht="20.100000000000001" customHeight="1">
      <c r="A10" s="227" t="s">
        <v>29</v>
      </c>
      <c r="B10" s="229" t="e">
        <f>B19/B18</f>
        <v>#DIV/0!</v>
      </c>
      <c r="C10" s="230" t="e">
        <f t="shared" ref="C10:L10" si="0">C19/C18</f>
        <v>#DIV/0!</v>
      </c>
      <c r="D10" s="230" t="e">
        <f t="shared" si="0"/>
        <v>#DIV/0!</v>
      </c>
      <c r="E10" s="230" t="e">
        <f t="shared" si="0"/>
        <v>#DIV/0!</v>
      </c>
      <c r="F10" s="230" t="e">
        <f t="shared" si="0"/>
        <v>#DIV/0!</v>
      </c>
      <c r="G10" s="230" t="e">
        <f t="shared" si="0"/>
        <v>#DIV/0!</v>
      </c>
      <c r="H10" s="230" t="e">
        <f t="shared" si="0"/>
        <v>#DIV/0!</v>
      </c>
      <c r="I10" s="230" t="e">
        <f t="shared" si="0"/>
        <v>#DIV/0!</v>
      </c>
      <c r="J10" s="230" t="e">
        <f t="shared" si="0"/>
        <v>#DIV/0!</v>
      </c>
      <c r="K10" s="230" t="e">
        <f t="shared" si="0"/>
        <v>#DIV/0!</v>
      </c>
      <c r="L10" s="231" t="e">
        <f t="shared" si="0"/>
        <v>#DIV/0!</v>
      </c>
      <c r="M10" s="2"/>
      <c r="N10" s="2"/>
      <c r="O10" s="2"/>
      <c r="P10" s="2"/>
      <c r="Q10" s="2"/>
    </row>
    <row r="11" spans="1:41" ht="32.25" customHeight="1">
      <c r="A11" s="226" t="s">
        <v>91</v>
      </c>
      <c r="B11" s="19"/>
      <c r="C11" s="22"/>
      <c r="D11" s="22"/>
      <c r="E11" s="22"/>
      <c r="F11" s="22"/>
      <c r="G11" s="22"/>
      <c r="H11" s="22"/>
      <c r="I11" s="22"/>
      <c r="J11" s="22"/>
      <c r="K11" s="22"/>
      <c r="L11" s="23"/>
      <c r="M11" s="2"/>
      <c r="N11" s="2"/>
      <c r="O11" s="2"/>
      <c r="P11" s="2"/>
      <c r="Q11" s="2"/>
    </row>
    <row r="12" spans="1:41" ht="33" customHeight="1" thickBot="1">
      <c r="A12" s="228" t="s">
        <v>92</v>
      </c>
      <c r="B12" s="232"/>
      <c r="C12" s="233"/>
      <c r="D12" s="233"/>
      <c r="E12" s="233"/>
      <c r="F12" s="233"/>
      <c r="G12" s="233"/>
      <c r="H12" s="233"/>
      <c r="I12" s="233"/>
      <c r="J12" s="233"/>
      <c r="K12" s="233"/>
      <c r="L12" s="234"/>
      <c r="M12" s="2"/>
      <c r="N12" s="2"/>
      <c r="O12" s="2"/>
      <c r="P12" s="2"/>
      <c r="Q12" s="2"/>
    </row>
    <row r="13" spans="1:41" ht="27.6">
      <c r="A13" s="153" t="s">
        <v>104</v>
      </c>
      <c r="B13" s="103">
        <f>'Summary Fin Perf &amp; Position'!B1</f>
        <v>0</v>
      </c>
      <c r="C13" s="104">
        <f>'Summary Fin Perf &amp; Position'!C1</f>
        <v>1</v>
      </c>
      <c r="D13" s="104">
        <f>'Summary Fin Perf &amp; Position'!D1</f>
        <v>2</v>
      </c>
      <c r="E13" s="104">
        <f>'Summary Fin Perf &amp; Position'!E1</f>
        <v>3</v>
      </c>
      <c r="F13" s="104">
        <f>'Summary Fin Perf &amp; Position'!F1</f>
        <v>4</v>
      </c>
      <c r="G13" s="104">
        <f>'Summary Fin Perf &amp; Position'!G1</f>
        <v>5</v>
      </c>
      <c r="H13" s="104">
        <f>'Summary Fin Perf &amp; Position'!H1</f>
        <v>6</v>
      </c>
      <c r="I13" s="104">
        <f>'Summary Fin Perf &amp; Position'!I1</f>
        <v>7</v>
      </c>
      <c r="J13" s="104">
        <f>'Summary Fin Perf &amp; Position'!J1</f>
        <v>8</v>
      </c>
      <c r="K13" s="104">
        <f>'Summary Fin Perf &amp; Position'!K1</f>
        <v>9</v>
      </c>
      <c r="L13" s="105">
        <f>'Summary Fin Perf &amp; Position'!L1</f>
        <v>10</v>
      </c>
    </row>
    <row r="14" spans="1:41" ht="30" customHeight="1">
      <c r="A14" s="154"/>
      <c r="B14" s="107" t="s">
        <v>153</v>
      </c>
      <c r="C14" s="108" t="s">
        <v>154</v>
      </c>
      <c r="D14" s="108" t="s">
        <v>155</v>
      </c>
      <c r="E14" s="108" t="s">
        <v>156</v>
      </c>
      <c r="F14" s="108" t="s">
        <v>157</v>
      </c>
      <c r="G14" s="108" t="s">
        <v>158</v>
      </c>
      <c r="H14" s="108" t="s">
        <v>159</v>
      </c>
      <c r="I14" s="108" t="s">
        <v>160</v>
      </c>
      <c r="J14" s="108" t="s">
        <v>161</v>
      </c>
      <c r="K14" s="108" t="s">
        <v>162</v>
      </c>
      <c r="L14" s="109" t="s">
        <v>163</v>
      </c>
    </row>
    <row r="15" spans="1:41" ht="14.4" thickBot="1">
      <c r="A15" s="155"/>
      <c r="B15" s="111" t="s">
        <v>164</v>
      </c>
      <c r="C15" s="112" t="s">
        <v>164</v>
      </c>
      <c r="D15" s="112" t="s">
        <v>164</v>
      </c>
      <c r="E15" s="112" t="s">
        <v>164</v>
      </c>
      <c r="F15" s="112" t="s">
        <v>164</v>
      </c>
      <c r="G15" s="112" t="s">
        <v>164</v>
      </c>
      <c r="H15" s="112" t="s">
        <v>164</v>
      </c>
      <c r="I15" s="112" t="s">
        <v>164</v>
      </c>
      <c r="J15" s="112" t="s">
        <v>164</v>
      </c>
      <c r="K15" s="112" t="s">
        <v>164</v>
      </c>
      <c r="L15" s="113" t="s">
        <v>164</v>
      </c>
    </row>
    <row r="16" spans="1:41" ht="40.200000000000003" thickBot="1">
      <c r="A16" s="235" t="s">
        <v>20</v>
      </c>
      <c r="B16" s="236">
        <f>'Op Rev &amp; Op Exp'!B5</f>
        <v>0</v>
      </c>
      <c r="C16" s="179">
        <f>'Op Rev &amp; Op Exp'!C5</f>
        <v>0</v>
      </c>
      <c r="D16" s="179">
        <f>'Op Rev &amp; Op Exp'!D5</f>
        <v>0</v>
      </c>
      <c r="E16" s="179">
        <f>'Op Rev &amp; Op Exp'!E5</f>
        <v>0</v>
      </c>
      <c r="F16" s="179">
        <f>'Op Rev &amp; Op Exp'!F5</f>
        <v>0</v>
      </c>
      <c r="G16" s="179">
        <f>'Op Rev &amp; Op Exp'!G5</f>
        <v>0</v>
      </c>
      <c r="H16" s="179">
        <f>'Op Rev &amp; Op Exp'!H5</f>
        <v>0</v>
      </c>
      <c r="I16" s="179">
        <f>'Op Rev &amp; Op Exp'!I5</f>
        <v>0</v>
      </c>
      <c r="J16" s="179">
        <f>'Op Rev &amp; Op Exp'!J5</f>
        <v>0</v>
      </c>
      <c r="K16" s="179">
        <f>'Op Rev &amp; Op Exp'!K5</f>
        <v>0</v>
      </c>
      <c r="L16" s="180">
        <f>'Op Rev &amp; Op Exp'!L5</f>
        <v>0</v>
      </c>
      <c r="M16" s="2"/>
      <c r="N16" s="2"/>
      <c r="O16" s="2"/>
      <c r="P16" s="2"/>
    </row>
    <row r="17" spans="1:17" ht="6" customHeight="1" thickBot="1">
      <c r="A17" s="237"/>
      <c r="B17" s="238"/>
      <c r="C17" s="238"/>
      <c r="D17" s="238"/>
      <c r="E17" s="238"/>
      <c r="F17" s="238"/>
      <c r="G17" s="238"/>
      <c r="H17" s="238"/>
      <c r="I17" s="238"/>
      <c r="J17" s="238"/>
      <c r="K17" s="238"/>
      <c r="L17" s="239"/>
      <c r="M17" s="2"/>
      <c r="N17" s="2"/>
      <c r="O17" s="2"/>
      <c r="P17" s="2"/>
      <c r="Q17" s="2"/>
    </row>
    <row r="18" spans="1:17" ht="59.25" customHeight="1">
      <c r="A18" s="222" t="s">
        <v>24</v>
      </c>
      <c r="B18" s="178">
        <f>'AMP by class'!B32</f>
        <v>0</v>
      </c>
      <c r="C18" s="179">
        <f>'AMP by class'!C32</f>
        <v>0</v>
      </c>
      <c r="D18" s="179">
        <f>'AMP by class'!D32</f>
        <v>0</v>
      </c>
      <c r="E18" s="179">
        <f>'AMP by class'!E32</f>
        <v>0</v>
      </c>
      <c r="F18" s="179">
        <f>'AMP by class'!F32</f>
        <v>0</v>
      </c>
      <c r="G18" s="179">
        <f>'AMP by class'!G32</f>
        <v>0</v>
      </c>
      <c r="H18" s="179">
        <f>'AMP by class'!H32</f>
        <v>0</v>
      </c>
      <c r="I18" s="179">
        <f>'AMP by class'!I32</f>
        <v>0</v>
      </c>
      <c r="J18" s="179">
        <f>'AMP by class'!J32</f>
        <v>0</v>
      </c>
      <c r="K18" s="179">
        <f>'AMP by class'!K32</f>
        <v>0</v>
      </c>
      <c r="L18" s="180">
        <f>'AMP by class'!L32</f>
        <v>0</v>
      </c>
      <c r="M18" s="2"/>
      <c r="N18" s="2"/>
      <c r="O18" s="2"/>
      <c r="P18" s="2"/>
      <c r="Q18" s="2"/>
    </row>
    <row r="19" spans="1:17" ht="47.25" customHeight="1" thickBot="1">
      <c r="A19" s="240" t="s">
        <v>25</v>
      </c>
      <c r="B19" s="146">
        <f>'Replacement Assets'!B12</f>
        <v>0</v>
      </c>
      <c r="C19" s="147">
        <f>'Replacement Assets'!C12</f>
        <v>0</v>
      </c>
      <c r="D19" s="147">
        <f>'Replacement Assets'!D12</f>
        <v>0</v>
      </c>
      <c r="E19" s="147">
        <f>'Replacement Assets'!E12</f>
        <v>0</v>
      </c>
      <c r="F19" s="147">
        <f>'Replacement Assets'!F12</f>
        <v>0</v>
      </c>
      <c r="G19" s="147">
        <f>'Replacement Assets'!G12</f>
        <v>0</v>
      </c>
      <c r="H19" s="147">
        <f>'Replacement Assets'!H12</f>
        <v>0</v>
      </c>
      <c r="I19" s="147">
        <f>'Replacement Assets'!I12</f>
        <v>0</v>
      </c>
      <c r="J19" s="147">
        <f>'Replacement Assets'!J12</f>
        <v>0</v>
      </c>
      <c r="K19" s="147">
        <f>'Replacement Assets'!K12</f>
        <v>0</v>
      </c>
      <c r="L19" s="148">
        <f>'Replacement Assets'!L12</f>
        <v>0</v>
      </c>
      <c r="M19" s="2"/>
      <c r="N19" s="2"/>
      <c r="O19" s="2"/>
      <c r="P19" s="2"/>
      <c r="Q19" s="2"/>
    </row>
    <row r="20" spans="1:17" ht="44.25" customHeight="1" thickBot="1">
      <c r="A20" s="235" t="s">
        <v>26</v>
      </c>
      <c r="B20" s="166">
        <f>B19-B18</f>
        <v>0</v>
      </c>
      <c r="C20" s="167">
        <f t="shared" ref="C20:L20" si="1">C19-C18</f>
        <v>0</v>
      </c>
      <c r="D20" s="167">
        <f t="shared" si="1"/>
        <v>0</v>
      </c>
      <c r="E20" s="167">
        <f t="shared" si="1"/>
        <v>0</v>
      </c>
      <c r="F20" s="167">
        <f t="shared" si="1"/>
        <v>0</v>
      </c>
      <c r="G20" s="167">
        <f t="shared" si="1"/>
        <v>0</v>
      </c>
      <c r="H20" s="167">
        <f t="shared" si="1"/>
        <v>0</v>
      </c>
      <c r="I20" s="167">
        <f t="shared" si="1"/>
        <v>0</v>
      </c>
      <c r="J20" s="167">
        <f t="shared" si="1"/>
        <v>0</v>
      </c>
      <c r="K20" s="167">
        <f t="shared" si="1"/>
        <v>0</v>
      </c>
      <c r="L20" s="168">
        <f t="shared" si="1"/>
        <v>0</v>
      </c>
      <c r="M20" s="2"/>
      <c r="N20" s="2"/>
      <c r="O20" s="2"/>
      <c r="P20" s="2"/>
      <c r="Q20" s="2"/>
    </row>
    <row r="21" spans="1:17" ht="15" customHeight="1" thickBot="1">
      <c r="A21" s="84"/>
      <c r="B21" s="65"/>
      <c r="C21" s="65"/>
      <c r="D21" s="65"/>
      <c r="E21" s="65"/>
      <c r="F21" s="65"/>
      <c r="G21" s="65"/>
      <c r="H21" s="65"/>
      <c r="I21" s="65"/>
      <c r="J21" s="65"/>
      <c r="K21" s="65"/>
      <c r="L21" s="65"/>
      <c r="M21" s="24"/>
      <c r="N21" s="2"/>
      <c r="O21" s="2"/>
      <c r="P21" s="2"/>
      <c r="Q21" s="2"/>
    </row>
    <row r="22" spans="1:17" ht="15" customHeight="1" thickBot="1">
      <c r="A22" s="241" t="s">
        <v>99</v>
      </c>
      <c r="B22" s="65"/>
      <c r="C22" s="65"/>
      <c r="D22" s="65"/>
      <c r="E22" s="65"/>
      <c r="F22" s="65"/>
      <c r="G22" s="65"/>
      <c r="H22" s="65"/>
      <c r="I22" s="65"/>
      <c r="J22" s="65"/>
      <c r="K22" s="65"/>
      <c r="L22" s="65"/>
      <c r="M22" s="2"/>
      <c r="N22" s="2"/>
      <c r="O22" s="2"/>
      <c r="P22" s="2"/>
      <c r="Q22" s="2"/>
    </row>
    <row r="23" spans="1:17" ht="51" customHeight="1">
      <c r="A23" s="242" t="s">
        <v>21</v>
      </c>
      <c r="B23" s="178">
        <f>'AMP by class'!B12</f>
        <v>0</v>
      </c>
      <c r="C23" s="179">
        <f>'AMP by class'!C12</f>
        <v>0</v>
      </c>
      <c r="D23" s="179">
        <f>'AMP by class'!D12</f>
        <v>0</v>
      </c>
      <c r="E23" s="179">
        <f>'AMP by class'!E12</f>
        <v>0</v>
      </c>
      <c r="F23" s="179">
        <f>'AMP by class'!F12</f>
        <v>0</v>
      </c>
      <c r="G23" s="179">
        <f>'AMP by class'!G12</f>
        <v>0</v>
      </c>
      <c r="H23" s="179">
        <f>'AMP by class'!H12</f>
        <v>0</v>
      </c>
      <c r="I23" s="179">
        <f>'AMP by class'!I12</f>
        <v>0</v>
      </c>
      <c r="J23" s="179">
        <f>'AMP by class'!J12</f>
        <v>0</v>
      </c>
      <c r="K23" s="179">
        <f>'AMP by class'!K12</f>
        <v>0</v>
      </c>
      <c r="L23" s="180">
        <f>'AMP by class'!L12</f>
        <v>0</v>
      </c>
      <c r="M23" s="2"/>
      <c r="N23" s="2"/>
      <c r="O23" s="2"/>
      <c r="P23" s="2"/>
      <c r="Q23" s="2"/>
    </row>
    <row r="24" spans="1:17" ht="39" customHeight="1" thickBot="1">
      <c r="A24" s="243" t="s">
        <v>22</v>
      </c>
      <c r="B24" s="146">
        <f>'AMP by class'!B22</f>
        <v>0</v>
      </c>
      <c r="C24" s="147">
        <f>'AMP by class'!C22</f>
        <v>0</v>
      </c>
      <c r="D24" s="147">
        <f>'AMP by class'!D22</f>
        <v>0</v>
      </c>
      <c r="E24" s="147">
        <f>'AMP by class'!E22</f>
        <v>0</v>
      </c>
      <c r="F24" s="147">
        <f>'AMP by class'!F22</f>
        <v>0</v>
      </c>
      <c r="G24" s="147">
        <f>'AMP by class'!G22</f>
        <v>0</v>
      </c>
      <c r="H24" s="147">
        <f>'AMP by class'!H22</f>
        <v>0</v>
      </c>
      <c r="I24" s="147">
        <f>'AMP by class'!I22</f>
        <v>0</v>
      </c>
      <c r="J24" s="147">
        <f>'AMP by class'!J22</f>
        <v>0</v>
      </c>
      <c r="K24" s="147">
        <f>'AMP by class'!K22</f>
        <v>0</v>
      </c>
      <c r="L24" s="148">
        <f>'AMP by class'!L22</f>
        <v>0</v>
      </c>
      <c r="M24" s="2"/>
      <c r="N24" s="2"/>
      <c r="O24" s="2"/>
      <c r="P24" s="2"/>
      <c r="Q24" s="2"/>
    </row>
    <row r="25" spans="1:17" ht="48" customHeight="1" thickBot="1">
      <c r="A25" s="241" t="s">
        <v>23</v>
      </c>
      <c r="B25" s="170">
        <f>B24-B23</f>
        <v>0</v>
      </c>
      <c r="C25" s="171">
        <f t="shared" ref="C25:L25" si="2">C24-C23</f>
        <v>0</v>
      </c>
      <c r="D25" s="171">
        <f t="shared" si="2"/>
        <v>0</v>
      </c>
      <c r="E25" s="171">
        <f t="shared" si="2"/>
        <v>0</v>
      </c>
      <c r="F25" s="171">
        <f t="shared" si="2"/>
        <v>0</v>
      </c>
      <c r="G25" s="171">
        <f t="shared" si="2"/>
        <v>0</v>
      </c>
      <c r="H25" s="171">
        <f t="shared" si="2"/>
        <v>0</v>
      </c>
      <c r="I25" s="171">
        <f t="shared" si="2"/>
        <v>0</v>
      </c>
      <c r="J25" s="171">
        <f t="shared" si="2"/>
        <v>0</v>
      </c>
      <c r="K25" s="171">
        <f t="shared" si="2"/>
        <v>0</v>
      </c>
      <c r="L25" s="172">
        <f t="shared" si="2"/>
        <v>0</v>
      </c>
      <c r="M25" s="2"/>
      <c r="N25" s="2"/>
      <c r="O25" s="2"/>
      <c r="P25" s="2"/>
      <c r="Q25" s="2"/>
    </row>
    <row r="26" spans="1:17">
      <c r="A26" s="183"/>
      <c r="B26" s="183"/>
      <c r="C26" s="183"/>
      <c r="D26" s="183"/>
      <c r="E26" s="183"/>
      <c r="F26" s="183"/>
      <c r="G26" s="183"/>
      <c r="H26" s="183"/>
      <c r="I26" s="183"/>
      <c r="J26" s="183"/>
      <c r="K26" s="183"/>
      <c r="L26" s="183"/>
      <c r="M26" s="2"/>
      <c r="N26" s="2"/>
      <c r="O26" s="2"/>
      <c r="P26" s="2"/>
      <c r="Q26" s="2"/>
    </row>
    <row r="27" spans="1:17">
      <c r="A27" s="183"/>
      <c r="B27" s="183"/>
      <c r="C27" s="183"/>
      <c r="D27" s="183"/>
      <c r="E27" s="183"/>
      <c r="F27" s="183"/>
      <c r="G27" s="183"/>
      <c r="H27" s="183"/>
      <c r="I27" s="183"/>
      <c r="J27" s="183"/>
      <c r="K27" s="183"/>
      <c r="L27" s="183"/>
      <c r="M27" s="2"/>
      <c r="N27" s="2"/>
      <c r="O27" s="2"/>
      <c r="P27" s="2"/>
      <c r="Q27" s="2"/>
    </row>
    <row r="28" spans="1:17">
      <c r="A28" s="183"/>
      <c r="B28" s="183"/>
      <c r="C28" s="183"/>
      <c r="D28" s="183"/>
      <c r="E28" s="183"/>
      <c r="F28" s="183"/>
      <c r="G28" s="183"/>
      <c r="H28" s="183"/>
      <c r="I28" s="183"/>
      <c r="J28" s="183"/>
      <c r="K28" s="183"/>
      <c r="L28" s="183"/>
      <c r="M28" s="2"/>
      <c r="N28" s="2"/>
      <c r="O28" s="2"/>
      <c r="P28" s="2"/>
      <c r="Q28" s="2"/>
    </row>
    <row r="29" spans="1:17" ht="26.4">
      <c r="A29" s="45" t="s">
        <v>127</v>
      </c>
      <c r="B29" s="44">
        <v>0</v>
      </c>
      <c r="C29" s="44">
        <v>1</v>
      </c>
      <c r="D29" s="44">
        <v>2</v>
      </c>
      <c r="E29" s="44">
        <v>3</v>
      </c>
      <c r="F29" s="44">
        <v>4</v>
      </c>
      <c r="G29" s="44">
        <v>5</v>
      </c>
      <c r="H29" s="44">
        <v>6</v>
      </c>
      <c r="I29" s="44">
        <v>7</v>
      </c>
      <c r="J29" s="44">
        <v>8</v>
      </c>
      <c r="K29" s="44">
        <v>9</v>
      </c>
      <c r="L29" s="44">
        <v>10</v>
      </c>
      <c r="M29" s="2"/>
      <c r="N29" s="2"/>
      <c r="O29" s="2"/>
      <c r="P29" s="2"/>
      <c r="Q29" s="2"/>
    </row>
    <row r="30" spans="1:17">
      <c r="A30" s="2"/>
      <c r="B30" s="2"/>
      <c r="C30" s="2"/>
      <c r="D30" s="2"/>
      <c r="E30" s="2"/>
      <c r="F30" s="2"/>
      <c r="G30" s="2"/>
      <c r="H30" s="2"/>
      <c r="I30" s="2"/>
      <c r="J30" s="2"/>
      <c r="K30" s="2"/>
      <c r="L30" s="2"/>
      <c r="M30" s="2"/>
      <c r="N30" s="2"/>
      <c r="O30" s="2"/>
      <c r="P30" s="2"/>
      <c r="Q30" s="2"/>
    </row>
    <row r="31" spans="1:17">
      <c r="A31" s="2"/>
      <c r="B31" s="2"/>
      <c r="C31" s="2"/>
      <c r="D31" s="2"/>
      <c r="E31" s="2"/>
      <c r="F31" s="2"/>
      <c r="G31" s="2"/>
      <c r="H31" s="2"/>
      <c r="I31" s="2"/>
      <c r="J31" s="2"/>
      <c r="K31" s="2"/>
      <c r="L31" s="2"/>
      <c r="M31" s="2"/>
      <c r="N31" s="2"/>
      <c r="O31" s="2"/>
      <c r="P31" s="2"/>
      <c r="Q31" s="2"/>
    </row>
    <row r="32" spans="1:17">
      <c r="A32" s="2"/>
      <c r="B32" s="2"/>
      <c r="C32" s="2"/>
      <c r="D32" s="2"/>
      <c r="E32" s="2"/>
      <c r="F32" s="2"/>
      <c r="G32" s="2"/>
      <c r="H32" s="2"/>
      <c r="I32" s="2"/>
      <c r="J32" s="2"/>
      <c r="K32" s="2"/>
      <c r="L32" s="2"/>
      <c r="M32" s="2"/>
      <c r="N32" s="2"/>
      <c r="O32" s="2"/>
      <c r="P32" s="2"/>
      <c r="Q32" s="2"/>
    </row>
    <row r="33" spans="1:17">
      <c r="A33" s="2"/>
      <c r="B33" s="2"/>
      <c r="C33" s="2"/>
      <c r="D33" s="2"/>
      <c r="E33" s="2"/>
      <c r="F33" s="2"/>
      <c r="G33" s="2"/>
      <c r="H33" s="2"/>
      <c r="I33" s="2"/>
      <c r="J33" s="2"/>
      <c r="K33" s="2"/>
      <c r="L33" s="2"/>
      <c r="M33" s="2"/>
      <c r="N33" s="2"/>
      <c r="O33" s="2"/>
      <c r="P33" s="2"/>
      <c r="Q33" s="2"/>
    </row>
    <row r="34" spans="1:17">
      <c r="A34" s="2"/>
      <c r="B34" s="2"/>
      <c r="C34" s="2"/>
      <c r="D34" s="2"/>
      <c r="E34" s="2"/>
      <c r="F34" s="2"/>
      <c r="G34" s="2"/>
      <c r="H34" s="2"/>
      <c r="I34" s="2"/>
      <c r="J34" s="2"/>
      <c r="K34" s="2"/>
      <c r="L34" s="2"/>
      <c r="M34" s="2"/>
      <c r="N34" s="2"/>
      <c r="O34" s="2"/>
      <c r="P34" s="2"/>
      <c r="Q34" s="2"/>
    </row>
    <row r="35" spans="1:17">
      <c r="A35" s="2"/>
      <c r="B35" s="2"/>
      <c r="C35" s="2"/>
      <c r="D35" s="2"/>
      <c r="E35" s="2"/>
      <c r="F35" s="2"/>
      <c r="G35" s="2"/>
      <c r="H35" s="2"/>
      <c r="I35" s="2"/>
      <c r="J35" s="2"/>
      <c r="K35" s="2"/>
      <c r="L35" s="2"/>
      <c r="M35" s="2"/>
      <c r="N35" s="2"/>
      <c r="O35" s="2"/>
      <c r="P35" s="2"/>
      <c r="Q35" s="2"/>
    </row>
    <row r="36" spans="1:17">
      <c r="A36" s="2"/>
      <c r="B36" s="2"/>
      <c r="C36" s="2"/>
      <c r="D36" s="2"/>
      <c r="E36" s="2"/>
      <c r="F36" s="2"/>
      <c r="G36" s="2"/>
      <c r="H36" s="2"/>
      <c r="I36" s="2"/>
      <c r="J36" s="2"/>
      <c r="K36" s="2"/>
      <c r="L36" s="2"/>
      <c r="M36" s="2"/>
      <c r="N36" s="2"/>
      <c r="O36" s="2"/>
      <c r="P36" s="2"/>
      <c r="Q36" s="2"/>
    </row>
  </sheetData>
  <phoneticPr fontId="5" type="noConversion"/>
  <pageMargins left="0.44" right="0.34" top="1.51" bottom="0.24" header="0.69" footer="0.19"/>
  <pageSetup paperSize="9" orientation="landscape" verticalDpi="360" r:id="rId1"/>
  <headerFooter alignWithMargins="0">
    <oddHeader>&amp;C&amp;"Arial,Bold"&amp;14XXX Council Long-term Financial Plan 
&amp;12Financial Indicators and Supporting Data for the Years Ending 30 June 20XX to 30 June 20XX</oddHeader>
  </headerFooter>
  <rowBreaks count="1" manualBreakCount="1">
    <brk id="12" max="16383" man="1"/>
  </rowBreaks>
  <legacyDrawing r:id="rId2"/>
</worksheet>
</file>

<file path=xl/worksheets/sheet8.xml><?xml version="1.0" encoding="utf-8"?>
<worksheet xmlns="http://schemas.openxmlformats.org/spreadsheetml/2006/main" xmlns:r="http://schemas.openxmlformats.org/officeDocument/2006/relationships">
  <dimension ref="A1:N29"/>
  <sheetViews>
    <sheetView view="pageLayout" topLeftCell="A10" zoomScaleNormal="100" workbookViewId="0">
      <selection activeCell="D1" sqref="D1"/>
    </sheetView>
  </sheetViews>
  <sheetFormatPr defaultColWidth="9.109375" defaultRowHeight="13.2"/>
  <cols>
    <col min="1" max="1" width="32.77734375" style="40" customWidth="1"/>
    <col min="2" max="12" width="9.6640625" style="40" customWidth="1"/>
    <col min="13" max="16384" width="9.109375" style="40"/>
  </cols>
  <sheetData>
    <row r="1" spans="1:14" ht="27.6">
      <c r="A1" s="102" t="s">
        <v>123</v>
      </c>
      <c r="B1" s="103">
        <f>'Summary Fin Perf &amp; Position'!B1</f>
        <v>0</v>
      </c>
      <c r="C1" s="104">
        <f>'Summary Fin Perf &amp; Position'!C1</f>
        <v>1</v>
      </c>
      <c r="D1" s="104">
        <f>'Summary Fin Perf &amp; Position'!D1</f>
        <v>2</v>
      </c>
      <c r="E1" s="104">
        <f>'Summary Fin Perf &amp; Position'!E1</f>
        <v>3</v>
      </c>
      <c r="F1" s="104">
        <f>'Summary Fin Perf &amp; Position'!F1</f>
        <v>4</v>
      </c>
      <c r="G1" s="104">
        <f>'Summary Fin Perf &amp; Position'!G1</f>
        <v>5</v>
      </c>
      <c r="H1" s="104">
        <f>'Summary Fin Perf &amp; Position'!H1</f>
        <v>6</v>
      </c>
      <c r="I1" s="104">
        <f>'Summary Fin Perf &amp; Position'!I1</f>
        <v>7</v>
      </c>
      <c r="J1" s="104">
        <f>'Summary Fin Perf &amp; Position'!J1</f>
        <v>8</v>
      </c>
      <c r="K1" s="104">
        <f>'Summary Fin Perf &amp; Position'!K1</f>
        <v>9</v>
      </c>
      <c r="L1" s="105">
        <f>'Summary Fin Perf &amp; Position'!L1</f>
        <v>10</v>
      </c>
    </row>
    <row r="2" spans="1:14" ht="30" customHeight="1">
      <c r="A2" s="106" t="s">
        <v>131</v>
      </c>
      <c r="B2" s="107" t="s">
        <v>153</v>
      </c>
      <c r="C2" s="108" t="s">
        <v>154</v>
      </c>
      <c r="D2" s="108" t="s">
        <v>155</v>
      </c>
      <c r="E2" s="108" t="s">
        <v>156</v>
      </c>
      <c r="F2" s="108" t="s">
        <v>157</v>
      </c>
      <c r="G2" s="108" t="s">
        <v>158</v>
      </c>
      <c r="H2" s="108" t="s">
        <v>159</v>
      </c>
      <c r="I2" s="108" t="s">
        <v>160</v>
      </c>
      <c r="J2" s="108" t="s">
        <v>161</v>
      </c>
      <c r="K2" s="108" t="s">
        <v>162</v>
      </c>
      <c r="L2" s="109" t="s">
        <v>163</v>
      </c>
    </row>
    <row r="3" spans="1:14" ht="14.4" thickBot="1">
      <c r="A3" s="110"/>
      <c r="B3" s="111" t="s">
        <v>164</v>
      </c>
      <c r="C3" s="112" t="s">
        <v>164</v>
      </c>
      <c r="D3" s="112" t="s">
        <v>164</v>
      </c>
      <c r="E3" s="112" t="s">
        <v>164</v>
      </c>
      <c r="F3" s="112" t="s">
        <v>164</v>
      </c>
      <c r="G3" s="112" t="s">
        <v>164</v>
      </c>
      <c r="H3" s="112" t="s">
        <v>164</v>
      </c>
      <c r="I3" s="112" t="s">
        <v>164</v>
      </c>
      <c r="J3" s="112" t="s">
        <v>164</v>
      </c>
      <c r="K3" s="112" t="s">
        <v>164</v>
      </c>
      <c r="L3" s="113" t="s">
        <v>164</v>
      </c>
    </row>
    <row r="4" spans="1:14" ht="20.100000000000001" customHeight="1">
      <c r="A4" s="190" t="s">
        <v>27</v>
      </c>
      <c r="B4" s="205"/>
      <c r="C4" s="206" t="e">
        <f>'Financial Indicators &amp; Data'!C4-'Financial Indicators &amp; Data'!B4</f>
        <v>#DIV/0!</v>
      </c>
      <c r="D4" s="206" t="e">
        <f>'Financial Indicators &amp; Data'!D4-'Financial Indicators &amp; Data'!C4</f>
        <v>#DIV/0!</v>
      </c>
      <c r="E4" s="206" t="e">
        <f>'Financial Indicators &amp; Data'!E4-'Financial Indicators &amp; Data'!D4</f>
        <v>#DIV/0!</v>
      </c>
      <c r="F4" s="206" t="e">
        <f>'Financial Indicators &amp; Data'!F4-'Financial Indicators &amp; Data'!E4</f>
        <v>#DIV/0!</v>
      </c>
      <c r="G4" s="206" t="e">
        <f>'Financial Indicators &amp; Data'!G4-'Financial Indicators &amp; Data'!F4</f>
        <v>#DIV/0!</v>
      </c>
      <c r="H4" s="206" t="e">
        <f>'Financial Indicators &amp; Data'!H4-'Financial Indicators &amp; Data'!G4</f>
        <v>#DIV/0!</v>
      </c>
      <c r="I4" s="206" t="e">
        <f>'Financial Indicators &amp; Data'!I4-'Financial Indicators &amp; Data'!H4</f>
        <v>#DIV/0!</v>
      </c>
      <c r="J4" s="206" t="e">
        <f>'Financial Indicators &amp; Data'!J4-'Financial Indicators &amp; Data'!I4</f>
        <v>#DIV/0!</v>
      </c>
      <c r="K4" s="206" t="e">
        <f>'Financial Indicators &amp; Data'!K4-'Financial Indicators &amp; Data'!J4</f>
        <v>#DIV/0!</v>
      </c>
      <c r="L4" s="207" t="e">
        <f>'Financial Indicators &amp; Data'!L4-'Financial Indicators &amp; Data'!K4</f>
        <v>#DIV/0!</v>
      </c>
    </row>
    <row r="5" spans="1:14" ht="20.100000000000001" customHeight="1">
      <c r="A5" s="208" t="s">
        <v>87</v>
      </c>
      <c r="B5" s="209"/>
      <c r="C5" s="209">
        <f>'Financial Indicators &amp; Data'!C5-'Financial Indicators &amp; Data'!B5</f>
        <v>0</v>
      </c>
      <c r="D5" s="209">
        <f>'Financial Indicators &amp; Data'!D5-'Financial Indicators &amp; Data'!C5</f>
        <v>0</v>
      </c>
      <c r="E5" s="209">
        <f>'Financial Indicators &amp; Data'!E5-'Financial Indicators &amp; Data'!D5</f>
        <v>0</v>
      </c>
      <c r="F5" s="209">
        <f>'Financial Indicators &amp; Data'!F5-'Financial Indicators &amp; Data'!E5</f>
        <v>0</v>
      </c>
      <c r="G5" s="209">
        <f>'Financial Indicators &amp; Data'!G5-'Financial Indicators &amp; Data'!F5</f>
        <v>0</v>
      </c>
      <c r="H5" s="209">
        <f>'Financial Indicators &amp; Data'!H5-'Financial Indicators &amp; Data'!G5</f>
        <v>0</v>
      </c>
      <c r="I5" s="209">
        <f>'Financial Indicators &amp; Data'!I5-'Financial Indicators &amp; Data'!H5</f>
        <v>0</v>
      </c>
      <c r="J5" s="209">
        <f>'Financial Indicators &amp; Data'!J5-'Financial Indicators &amp; Data'!I5</f>
        <v>0</v>
      </c>
      <c r="K5" s="209">
        <f>'Financial Indicators &amp; Data'!K5-'Financial Indicators &amp; Data'!J5</f>
        <v>0</v>
      </c>
      <c r="L5" s="210">
        <f>'Financial Indicators &amp; Data'!L5-'Financial Indicators &amp; Data'!K5</f>
        <v>0</v>
      </c>
      <c r="N5" s="42"/>
    </row>
    <row r="6" spans="1:14" ht="20.100000000000001" customHeight="1">
      <c r="A6" s="208" t="s">
        <v>88</v>
      </c>
      <c r="B6" s="209"/>
      <c r="C6" s="209">
        <f>'Financial Indicators &amp; Data'!C6-'Financial Indicators &amp; Data'!B6</f>
        <v>0</v>
      </c>
      <c r="D6" s="209">
        <f>'Financial Indicators &amp; Data'!D6-'Financial Indicators &amp; Data'!C6</f>
        <v>0</v>
      </c>
      <c r="E6" s="209">
        <f>'Financial Indicators &amp; Data'!E6-'Financial Indicators &amp; Data'!D6</f>
        <v>0</v>
      </c>
      <c r="F6" s="209">
        <f>'Financial Indicators &amp; Data'!F6-'Financial Indicators &amp; Data'!E6</f>
        <v>0</v>
      </c>
      <c r="G6" s="209">
        <f>'Financial Indicators &amp; Data'!G6-'Financial Indicators &amp; Data'!F6</f>
        <v>0</v>
      </c>
      <c r="H6" s="209">
        <f>'Financial Indicators &amp; Data'!H6-'Financial Indicators &amp; Data'!G6</f>
        <v>0</v>
      </c>
      <c r="I6" s="209">
        <f>'Financial Indicators &amp; Data'!I6-'Financial Indicators &amp; Data'!H6</f>
        <v>0</v>
      </c>
      <c r="J6" s="209">
        <f>'Financial Indicators &amp; Data'!J6-'Financial Indicators &amp; Data'!I6</f>
        <v>0</v>
      </c>
      <c r="K6" s="209">
        <f>'Financial Indicators &amp; Data'!K6-'Financial Indicators &amp; Data'!J6</f>
        <v>0</v>
      </c>
      <c r="L6" s="211">
        <f>'Financial Indicators &amp; Data'!L6-'Financial Indicators &amp; Data'!K6</f>
        <v>0</v>
      </c>
      <c r="N6" s="42"/>
    </row>
    <row r="7" spans="1:14" ht="20.100000000000001" customHeight="1">
      <c r="A7" s="212" t="s">
        <v>28</v>
      </c>
      <c r="B7" s="213"/>
      <c r="C7" s="214" t="e">
        <f>'Financial Indicators &amp; Data'!C7-'Financial Indicators &amp; Data'!B7</f>
        <v>#DIV/0!</v>
      </c>
      <c r="D7" s="214" t="e">
        <f>'Financial Indicators &amp; Data'!D7-'Financial Indicators &amp; Data'!C7</f>
        <v>#DIV/0!</v>
      </c>
      <c r="E7" s="214" t="e">
        <f>'Financial Indicators &amp; Data'!E7-'Financial Indicators &amp; Data'!D7</f>
        <v>#DIV/0!</v>
      </c>
      <c r="F7" s="214" t="e">
        <f>'Financial Indicators &amp; Data'!F7-'Financial Indicators &amp; Data'!E7</f>
        <v>#DIV/0!</v>
      </c>
      <c r="G7" s="214" t="e">
        <f>'Financial Indicators &amp; Data'!G7-'Financial Indicators &amp; Data'!F7</f>
        <v>#DIV/0!</v>
      </c>
      <c r="H7" s="214" t="e">
        <f>'Financial Indicators &amp; Data'!H7-'Financial Indicators &amp; Data'!G7</f>
        <v>#DIV/0!</v>
      </c>
      <c r="I7" s="214" t="e">
        <f>'Financial Indicators &amp; Data'!I7-'Financial Indicators &amp; Data'!H7</f>
        <v>#DIV/0!</v>
      </c>
      <c r="J7" s="214" t="e">
        <f>'Financial Indicators &amp; Data'!J7-'Financial Indicators &amp; Data'!I7</f>
        <v>#DIV/0!</v>
      </c>
      <c r="K7" s="214" t="e">
        <f>'Financial Indicators &amp; Data'!K7-'Financial Indicators &amp; Data'!J7</f>
        <v>#DIV/0!</v>
      </c>
      <c r="L7" s="215" t="e">
        <f>'Financial Indicators &amp; Data'!L7-'Financial Indicators &amp; Data'!K7</f>
        <v>#DIV/0!</v>
      </c>
    </row>
    <row r="8" spans="1:14" ht="20.100000000000001" customHeight="1">
      <c r="A8" s="208" t="s">
        <v>89</v>
      </c>
      <c r="B8" s="209"/>
      <c r="C8" s="209">
        <f>'Financial Indicators &amp; Data'!C8-'Financial Indicators &amp; Data'!B8</f>
        <v>0</v>
      </c>
      <c r="D8" s="209">
        <f>'Financial Indicators &amp; Data'!D8-'Financial Indicators &amp; Data'!C8</f>
        <v>0</v>
      </c>
      <c r="E8" s="209">
        <f>'Financial Indicators &amp; Data'!E8-'Financial Indicators &amp; Data'!D8</f>
        <v>0</v>
      </c>
      <c r="F8" s="209">
        <f>'Financial Indicators &amp; Data'!F8-'Financial Indicators &amp; Data'!E8</f>
        <v>0</v>
      </c>
      <c r="G8" s="209">
        <f>'Financial Indicators &amp; Data'!G8-'Financial Indicators &amp; Data'!F8</f>
        <v>0</v>
      </c>
      <c r="H8" s="209">
        <f>'Financial Indicators &amp; Data'!H8-'Financial Indicators &amp; Data'!G8</f>
        <v>0</v>
      </c>
      <c r="I8" s="209">
        <f>'Financial Indicators &amp; Data'!I8-'Financial Indicators &amp; Data'!H8</f>
        <v>0</v>
      </c>
      <c r="J8" s="209">
        <f>'Financial Indicators &amp; Data'!J8-'Financial Indicators &amp; Data'!I8</f>
        <v>0</v>
      </c>
      <c r="K8" s="209">
        <f>'Financial Indicators &amp; Data'!K8-'Financial Indicators &amp; Data'!J8</f>
        <v>0</v>
      </c>
      <c r="L8" s="210">
        <f>'Financial Indicators &amp; Data'!L8-'Financial Indicators &amp; Data'!K8</f>
        <v>0</v>
      </c>
    </row>
    <row r="9" spans="1:14" ht="20.100000000000001" customHeight="1">
      <c r="A9" s="208" t="s">
        <v>90</v>
      </c>
      <c r="B9" s="209"/>
      <c r="C9" s="209">
        <f>'Financial Indicators &amp; Data'!C9-'Financial Indicators &amp; Data'!B9</f>
        <v>0</v>
      </c>
      <c r="D9" s="209">
        <f>'Financial Indicators &amp; Data'!D9-'Financial Indicators &amp; Data'!C9</f>
        <v>0</v>
      </c>
      <c r="E9" s="209">
        <f>'Financial Indicators &amp; Data'!E9-'Financial Indicators &amp; Data'!D9</f>
        <v>0</v>
      </c>
      <c r="F9" s="209">
        <f>'Financial Indicators &amp; Data'!F9-'Financial Indicators &amp; Data'!E9</f>
        <v>0</v>
      </c>
      <c r="G9" s="209">
        <f>'Financial Indicators &amp; Data'!G9-'Financial Indicators &amp; Data'!F9</f>
        <v>0</v>
      </c>
      <c r="H9" s="209">
        <f>'Financial Indicators &amp; Data'!H9-'Financial Indicators &amp; Data'!G9</f>
        <v>0</v>
      </c>
      <c r="I9" s="209">
        <f>'Financial Indicators &amp; Data'!I9-'Financial Indicators &amp; Data'!H9</f>
        <v>0</v>
      </c>
      <c r="J9" s="209">
        <f>'Financial Indicators &amp; Data'!J9-'Financial Indicators &amp; Data'!I9</f>
        <v>0</v>
      </c>
      <c r="K9" s="209">
        <f>'Financial Indicators &amp; Data'!K9-'Financial Indicators &amp; Data'!J9</f>
        <v>0</v>
      </c>
      <c r="L9" s="210">
        <f>'Financial Indicators &amp; Data'!L9-'Financial Indicators &amp; Data'!K9</f>
        <v>0</v>
      </c>
    </row>
    <row r="10" spans="1:14" ht="20.100000000000001" customHeight="1">
      <c r="A10" s="212" t="s">
        <v>29</v>
      </c>
      <c r="B10" s="213"/>
      <c r="C10" s="214" t="e">
        <f>'Financial Indicators &amp; Data'!C10-'Financial Indicators &amp; Data'!B10</f>
        <v>#DIV/0!</v>
      </c>
      <c r="D10" s="214" t="e">
        <f>'Financial Indicators &amp; Data'!D10-'Financial Indicators &amp; Data'!C10</f>
        <v>#DIV/0!</v>
      </c>
      <c r="E10" s="214" t="e">
        <f>'Financial Indicators &amp; Data'!E10-'Financial Indicators &amp; Data'!D10</f>
        <v>#DIV/0!</v>
      </c>
      <c r="F10" s="214" t="e">
        <f>'Financial Indicators &amp; Data'!F10-'Financial Indicators &amp; Data'!E10</f>
        <v>#DIV/0!</v>
      </c>
      <c r="G10" s="214" t="e">
        <f>'Financial Indicators &amp; Data'!G10-'Financial Indicators &amp; Data'!F10</f>
        <v>#DIV/0!</v>
      </c>
      <c r="H10" s="214" t="e">
        <f>'Financial Indicators &amp; Data'!H10-'Financial Indicators &amp; Data'!G10</f>
        <v>#DIV/0!</v>
      </c>
      <c r="I10" s="214" t="e">
        <f>'Financial Indicators &amp; Data'!I10-'Financial Indicators &amp; Data'!H10</f>
        <v>#DIV/0!</v>
      </c>
      <c r="J10" s="214" t="e">
        <f>'Financial Indicators &amp; Data'!J10-'Financial Indicators &amp; Data'!I10</f>
        <v>#DIV/0!</v>
      </c>
      <c r="K10" s="214" t="e">
        <f>'Financial Indicators &amp; Data'!K10-'Financial Indicators &amp; Data'!J10</f>
        <v>#DIV/0!</v>
      </c>
      <c r="L10" s="215" t="e">
        <f>'Financial Indicators &amp; Data'!L10-'Financial Indicators &amp; Data'!K10</f>
        <v>#DIV/0!</v>
      </c>
    </row>
    <row r="11" spans="1:14" ht="32.25" customHeight="1">
      <c r="A11" s="208" t="s">
        <v>91</v>
      </c>
      <c r="B11" s="209"/>
      <c r="C11" s="216">
        <f>'Financial Indicators &amp; Data'!C11-'Financial Indicators &amp; Data'!B11</f>
        <v>0</v>
      </c>
      <c r="D11" s="216">
        <f>'Financial Indicators &amp; Data'!D11-'Financial Indicators &amp; Data'!C11</f>
        <v>0</v>
      </c>
      <c r="E11" s="216">
        <f>'Financial Indicators &amp; Data'!E11-'Financial Indicators &amp; Data'!D11</f>
        <v>0</v>
      </c>
      <c r="F11" s="216">
        <f>'Financial Indicators &amp; Data'!F11-'Financial Indicators &amp; Data'!E11</f>
        <v>0</v>
      </c>
      <c r="G11" s="216">
        <f>'Financial Indicators &amp; Data'!G11-'Financial Indicators &amp; Data'!F11</f>
        <v>0</v>
      </c>
      <c r="H11" s="216">
        <f>'Financial Indicators &amp; Data'!H11-'Financial Indicators &amp; Data'!G11</f>
        <v>0</v>
      </c>
      <c r="I11" s="216">
        <f>'Financial Indicators &amp; Data'!I11-'Financial Indicators &amp; Data'!H11</f>
        <v>0</v>
      </c>
      <c r="J11" s="216">
        <f>'Financial Indicators &amp; Data'!J11-'Financial Indicators &amp; Data'!I11</f>
        <v>0</v>
      </c>
      <c r="K11" s="216">
        <f>'Financial Indicators &amp; Data'!K11-'Financial Indicators &amp; Data'!J11</f>
        <v>0</v>
      </c>
      <c r="L11" s="217">
        <f>'Financial Indicators &amp; Data'!L11-'Financial Indicators &amp; Data'!K11</f>
        <v>0</v>
      </c>
    </row>
    <row r="12" spans="1:14" ht="33" customHeight="1" thickBot="1">
      <c r="A12" s="218" t="s">
        <v>92</v>
      </c>
      <c r="B12" s="219"/>
      <c r="C12" s="220">
        <f>'Financial Indicators &amp; Data'!C12-'Financial Indicators &amp; Data'!B12</f>
        <v>0</v>
      </c>
      <c r="D12" s="220">
        <f>'Financial Indicators &amp; Data'!D12-'Financial Indicators &amp; Data'!C12</f>
        <v>0</v>
      </c>
      <c r="E12" s="220">
        <f>'Financial Indicators &amp; Data'!E12-'Financial Indicators &amp; Data'!D12</f>
        <v>0</v>
      </c>
      <c r="F12" s="220">
        <f>'Financial Indicators &amp; Data'!F12-'Financial Indicators &amp; Data'!E12</f>
        <v>0</v>
      </c>
      <c r="G12" s="220">
        <f>'Financial Indicators &amp; Data'!G12-'Financial Indicators &amp; Data'!F12</f>
        <v>0</v>
      </c>
      <c r="H12" s="220">
        <f>'Financial Indicators &amp; Data'!H12-'Financial Indicators &amp; Data'!G12</f>
        <v>0</v>
      </c>
      <c r="I12" s="220">
        <f>'Financial Indicators &amp; Data'!I12-'Financial Indicators &amp; Data'!H12</f>
        <v>0</v>
      </c>
      <c r="J12" s="220">
        <f>'Financial Indicators &amp; Data'!J12-'Financial Indicators &amp; Data'!I12</f>
        <v>0</v>
      </c>
      <c r="K12" s="220">
        <f>'Financial Indicators &amp; Data'!K12-'Financial Indicators &amp; Data'!J12</f>
        <v>0</v>
      </c>
      <c r="L12" s="221">
        <f>'Financial Indicators &amp; Data'!L12-'Financial Indicators &amp; Data'!K12</f>
        <v>0</v>
      </c>
    </row>
    <row r="13" spans="1:14" ht="27.6">
      <c r="A13" s="102" t="s">
        <v>104</v>
      </c>
      <c r="B13" s="103">
        <f>'Summary Fin Perf &amp; Position'!B1</f>
        <v>0</v>
      </c>
      <c r="C13" s="104">
        <f>'Summary Fin Perf &amp; Position'!C1</f>
        <v>1</v>
      </c>
      <c r="D13" s="104">
        <f>'Summary Fin Perf &amp; Position'!D1</f>
        <v>2</v>
      </c>
      <c r="E13" s="104">
        <f>'Summary Fin Perf &amp; Position'!E1</f>
        <v>3</v>
      </c>
      <c r="F13" s="104">
        <f>'Summary Fin Perf &amp; Position'!F1</f>
        <v>4</v>
      </c>
      <c r="G13" s="104">
        <f>'Summary Fin Perf &amp; Position'!G1</f>
        <v>5</v>
      </c>
      <c r="H13" s="104">
        <f>'Summary Fin Perf &amp; Position'!H1</f>
        <v>6</v>
      </c>
      <c r="I13" s="104">
        <f>'Summary Fin Perf &amp; Position'!I1</f>
        <v>7</v>
      </c>
      <c r="J13" s="104">
        <f>'Summary Fin Perf &amp; Position'!J1</f>
        <v>8</v>
      </c>
      <c r="K13" s="104">
        <f>'Summary Fin Perf &amp; Position'!K1</f>
        <v>9</v>
      </c>
      <c r="L13" s="105">
        <f>'Summary Fin Perf &amp; Position'!L1</f>
        <v>10</v>
      </c>
    </row>
    <row r="14" spans="1:14" ht="30" customHeight="1">
      <c r="A14" s="106" t="s">
        <v>126</v>
      </c>
      <c r="B14" s="107" t="s">
        <v>153</v>
      </c>
      <c r="C14" s="108" t="s">
        <v>154</v>
      </c>
      <c r="D14" s="108" t="s">
        <v>155</v>
      </c>
      <c r="E14" s="108" t="s">
        <v>156</v>
      </c>
      <c r="F14" s="108" t="s">
        <v>157</v>
      </c>
      <c r="G14" s="108" t="s">
        <v>158</v>
      </c>
      <c r="H14" s="108" t="s">
        <v>159</v>
      </c>
      <c r="I14" s="108" t="s">
        <v>160</v>
      </c>
      <c r="J14" s="108" t="s">
        <v>161</v>
      </c>
      <c r="K14" s="108" t="s">
        <v>162</v>
      </c>
      <c r="L14" s="109" t="s">
        <v>163</v>
      </c>
    </row>
    <row r="15" spans="1:14" ht="14.4" thickBot="1">
      <c r="A15" s="110"/>
      <c r="B15" s="111" t="s">
        <v>164</v>
      </c>
      <c r="C15" s="112" t="s">
        <v>164</v>
      </c>
      <c r="D15" s="112" t="s">
        <v>164</v>
      </c>
      <c r="E15" s="112" t="s">
        <v>164</v>
      </c>
      <c r="F15" s="112" t="s">
        <v>164</v>
      </c>
      <c r="G15" s="112" t="s">
        <v>164</v>
      </c>
      <c r="H15" s="112" t="s">
        <v>164</v>
      </c>
      <c r="I15" s="112" t="s">
        <v>164</v>
      </c>
      <c r="J15" s="112" t="s">
        <v>164</v>
      </c>
      <c r="K15" s="112" t="s">
        <v>164</v>
      </c>
      <c r="L15" s="113" t="s">
        <v>164</v>
      </c>
    </row>
    <row r="16" spans="1:14" ht="40.200000000000003" thickBot="1">
      <c r="A16" s="184" t="s">
        <v>20</v>
      </c>
      <c r="B16" s="185"/>
      <c r="C16" s="134">
        <f>'Financial Indicators &amp; Data'!C16-'Financial Indicators &amp; Data'!B16</f>
        <v>0</v>
      </c>
      <c r="D16" s="134">
        <f>'Financial Indicators &amp; Data'!D16-'Financial Indicators &amp; Data'!C16</f>
        <v>0</v>
      </c>
      <c r="E16" s="134">
        <f>'Financial Indicators &amp; Data'!E16-'Financial Indicators &amp; Data'!D16</f>
        <v>0</v>
      </c>
      <c r="F16" s="134">
        <f>'Financial Indicators &amp; Data'!F16-'Financial Indicators &amp; Data'!E16</f>
        <v>0</v>
      </c>
      <c r="G16" s="134">
        <f>'Financial Indicators &amp; Data'!G16-'Financial Indicators &amp; Data'!F16</f>
        <v>0</v>
      </c>
      <c r="H16" s="134">
        <f>'Financial Indicators &amp; Data'!H16-'Financial Indicators &amp; Data'!G16</f>
        <v>0</v>
      </c>
      <c r="I16" s="134">
        <f>'Financial Indicators &amp; Data'!I16-'Financial Indicators &amp; Data'!H16</f>
        <v>0</v>
      </c>
      <c r="J16" s="134">
        <f>'Financial Indicators &amp; Data'!J16-'Financial Indicators &amp; Data'!I16</f>
        <v>0</v>
      </c>
      <c r="K16" s="134">
        <f>'Financial Indicators &amp; Data'!K16-'Financial Indicators &amp; Data'!J16</f>
        <v>0</v>
      </c>
      <c r="L16" s="135">
        <f>'Financial Indicators &amp; Data'!L16-'Financial Indicators &amp; Data'!K16</f>
        <v>0</v>
      </c>
    </row>
    <row r="17" spans="1:13" ht="6" customHeight="1" thickBot="1">
      <c r="A17" s="186"/>
      <c r="B17" s="187"/>
      <c r="C17" s="188"/>
      <c r="D17" s="188"/>
      <c r="E17" s="188"/>
      <c r="F17" s="188"/>
      <c r="G17" s="188"/>
      <c r="H17" s="188"/>
      <c r="I17" s="188"/>
      <c r="J17" s="188"/>
      <c r="K17" s="188"/>
      <c r="L17" s="189"/>
    </row>
    <row r="18" spans="1:13" ht="59.25" customHeight="1">
      <c r="A18" s="190" t="s">
        <v>24</v>
      </c>
      <c r="B18" s="133"/>
      <c r="C18" s="134">
        <f>'Financial Indicators &amp; Data'!C18-'Financial Indicators &amp; Data'!B18</f>
        <v>0</v>
      </c>
      <c r="D18" s="134">
        <f>'Financial Indicators &amp; Data'!D18-'Financial Indicators &amp; Data'!C18</f>
        <v>0</v>
      </c>
      <c r="E18" s="134">
        <f>'Financial Indicators &amp; Data'!E18-'Financial Indicators &amp; Data'!D18</f>
        <v>0</v>
      </c>
      <c r="F18" s="134">
        <f>'Financial Indicators &amp; Data'!F18-'Financial Indicators &amp; Data'!E18</f>
        <v>0</v>
      </c>
      <c r="G18" s="134">
        <f>'Financial Indicators &amp; Data'!G18-'Financial Indicators &amp; Data'!F18</f>
        <v>0</v>
      </c>
      <c r="H18" s="134">
        <f>'Financial Indicators &amp; Data'!H18-'Financial Indicators &amp; Data'!G18</f>
        <v>0</v>
      </c>
      <c r="I18" s="134">
        <f>'Financial Indicators &amp; Data'!I18-'Financial Indicators &amp; Data'!H18</f>
        <v>0</v>
      </c>
      <c r="J18" s="134">
        <f>'Financial Indicators &amp; Data'!J18-'Financial Indicators &amp; Data'!I18</f>
        <v>0</v>
      </c>
      <c r="K18" s="134">
        <f>'Financial Indicators &amp; Data'!K18-'Financial Indicators &amp; Data'!J18</f>
        <v>0</v>
      </c>
      <c r="L18" s="135">
        <f>'Financial Indicators &amp; Data'!L18-'Financial Indicators &amp; Data'!K18</f>
        <v>0</v>
      </c>
    </row>
    <row r="19" spans="1:13" ht="47.25" customHeight="1" thickBot="1">
      <c r="A19" s="191" t="s">
        <v>25</v>
      </c>
      <c r="B19" s="192"/>
      <c r="C19" s="193">
        <f>'Financial Indicators &amp; Data'!C19-'Financial Indicators &amp; Data'!B19</f>
        <v>0</v>
      </c>
      <c r="D19" s="193">
        <f>'Financial Indicators &amp; Data'!D19-'Financial Indicators &amp; Data'!C19</f>
        <v>0</v>
      </c>
      <c r="E19" s="193">
        <f>'Financial Indicators &amp; Data'!E19-'Financial Indicators &amp; Data'!D19</f>
        <v>0</v>
      </c>
      <c r="F19" s="193">
        <f>'Financial Indicators &amp; Data'!F19-'Financial Indicators &amp; Data'!E19</f>
        <v>0</v>
      </c>
      <c r="G19" s="193">
        <f>'Financial Indicators &amp; Data'!G19-'Financial Indicators &amp; Data'!F19</f>
        <v>0</v>
      </c>
      <c r="H19" s="193">
        <f>'Financial Indicators &amp; Data'!H19-'Financial Indicators &amp; Data'!G19</f>
        <v>0</v>
      </c>
      <c r="I19" s="193">
        <f>'Financial Indicators &amp; Data'!I19-'Financial Indicators &amp; Data'!H19</f>
        <v>0</v>
      </c>
      <c r="J19" s="193">
        <f>'Financial Indicators &amp; Data'!J19-'Financial Indicators &amp; Data'!I19</f>
        <v>0</v>
      </c>
      <c r="K19" s="193">
        <f>'Financial Indicators &amp; Data'!K19-'Financial Indicators &amp; Data'!J19</f>
        <v>0</v>
      </c>
      <c r="L19" s="194">
        <f>'Financial Indicators &amp; Data'!L19-'Financial Indicators &amp; Data'!K19</f>
        <v>0</v>
      </c>
    </row>
    <row r="20" spans="1:13" ht="44.25" customHeight="1" thickBot="1">
      <c r="A20" s="184" t="s">
        <v>26</v>
      </c>
      <c r="B20" s="195"/>
      <c r="C20" s="196">
        <f>'Financial Indicators &amp; Data'!C20-'Financial Indicators &amp; Data'!B20</f>
        <v>0</v>
      </c>
      <c r="D20" s="196">
        <f>'Financial Indicators &amp; Data'!D20-'Financial Indicators &amp; Data'!C20</f>
        <v>0</v>
      </c>
      <c r="E20" s="196">
        <f>'Financial Indicators &amp; Data'!E20-'Financial Indicators &amp; Data'!D20</f>
        <v>0</v>
      </c>
      <c r="F20" s="196">
        <f>'Financial Indicators &amp; Data'!F20-'Financial Indicators &amp; Data'!E20</f>
        <v>0</v>
      </c>
      <c r="G20" s="196">
        <f>'Financial Indicators &amp; Data'!G20-'Financial Indicators &amp; Data'!F20</f>
        <v>0</v>
      </c>
      <c r="H20" s="196">
        <f>'Financial Indicators &amp; Data'!H20-'Financial Indicators &amp; Data'!G20</f>
        <v>0</v>
      </c>
      <c r="I20" s="196">
        <f>'Financial Indicators &amp; Data'!I20-'Financial Indicators &amp; Data'!H20</f>
        <v>0</v>
      </c>
      <c r="J20" s="196">
        <f>'Financial Indicators &amp; Data'!J20-'Financial Indicators &amp; Data'!I20</f>
        <v>0</v>
      </c>
      <c r="K20" s="196">
        <f>'Financial Indicators &amp; Data'!K20-'Financial Indicators &amp; Data'!J20</f>
        <v>0</v>
      </c>
      <c r="L20" s="197">
        <f>'Financial Indicators &amp; Data'!L20-'Financial Indicators &amp; Data'!K20</f>
        <v>0</v>
      </c>
    </row>
    <row r="21" spans="1:13" ht="15" customHeight="1" thickBot="1">
      <c r="A21" s="198"/>
      <c r="B21" s="199"/>
      <c r="C21" s="200"/>
      <c r="D21" s="200"/>
      <c r="E21" s="200"/>
      <c r="F21" s="200"/>
      <c r="G21" s="200"/>
      <c r="H21" s="200"/>
      <c r="I21" s="200"/>
      <c r="J21" s="200"/>
      <c r="K21" s="200"/>
      <c r="L21" s="200"/>
      <c r="M21" s="43"/>
    </row>
    <row r="22" spans="1:13" ht="15" customHeight="1" thickBot="1">
      <c r="A22" s="201" t="s">
        <v>99</v>
      </c>
      <c r="B22" s="199"/>
      <c r="C22" s="200"/>
      <c r="D22" s="200"/>
      <c r="E22" s="200"/>
      <c r="F22" s="200"/>
      <c r="G22" s="200"/>
      <c r="H22" s="200"/>
      <c r="I22" s="200"/>
      <c r="J22" s="200"/>
      <c r="K22" s="200"/>
      <c r="L22" s="200"/>
    </row>
    <row r="23" spans="1:13" ht="51" customHeight="1">
      <c r="A23" s="202" t="s">
        <v>21</v>
      </c>
      <c r="B23" s="133"/>
      <c r="C23" s="134">
        <f>'Financial Indicators &amp; Data'!C23-'Financial Indicators &amp; Data'!B23</f>
        <v>0</v>
      </c>
      <c r="D23" s="134">
        <f>'Financial Indicators &amp; Data'!D23-'Financial Indicators &amp; Data'!C23</f>
        <v>0</v>
      </c>
      <c r="E23" s="134">
        <f>'Financial Indicators &amp; Data'!E23-'Financial Indicators &amp; Data'!D23</f>
        <v>0</v>
      </c>
      <c r="F23" s="134">
        <f>'Financial Indicators &amp; Data'!F23-'Financial Indicators &amp; Data'!E23</f>
        <v>0</v>
      </c>
      <c r="G23" s="134">
        <f>'Financial Indicators &amp; Data'!G23-'Financial Indicators &amp; Data'!F23</f>
        <v>0</v>
      </c>
      <c r="H23" s="134">
        <f>'Financial Indicators &amp; Data'!H23-'Financial Indicators &amp; Data'!G23</f>
        <v>0</v>
      </c>
      <c r="I23" s="134">
        <f>'Financial Indicators &amp; Data'!I23-'Financial Indicators &amp; Data'!H23</f>
        <v>0</v>
      </c>
      <c r="J23" s="134">
        <f>'Financial Indicators &amp; Data'!J23-'Financial Indicators &amp; Data'!I23</f>
        <v>0</v>
      </c>
      <c r="K23" s="134">
        <f>'Financial Indicators &amp; Data'!K23-'Financial Indicators &amp; Data'!J23</f>
        <v>0</v>
      </c>
      <c r="L23" s="135">
        <f>'Financial Indicators &amp; Data'!L23-'Financial Indicators &amp; Data'!K23</f>
        <v>0</v>
      </c>
    </row>
    <row r="24" spans="1:13" ht="39" customHeight="1" thickBot="1">
      <c r="A24" s="203" t="s">
        <v>22</v>
      </c>
      <c r="B24" s="192"/>
      <c r="C24" s="193">
        <f>'Financial Indicators &amp; Data'!C24-'Financial Indicators &amp; Data'!B24</f>
        <v>0</v>
      </c>
      <c r="D24" s="193">
        <f>'Financial Indicators &amp; Data'!D24-'Financial Indicators &amp; Data'!C24</f>
        <v>0</v>
      </c>
      <c r="E24" s="193">
        <f>'Financial Indicators &amp; Data'!E24-'Financial Indicators &amp; Data'!D24</f>
        <v>0</v>
      </c>
      <c r="F24" s="193">
        <f>'Financial Indicators &amp; Data'!F24-'Financial Indicators &amp; Data'!E24</f>
        <v>0</v>
      </c>
      <c r="G24" s="193">
        <f>'Financial Indicators &amp; Data'!G24-'Financial Indicators &amp; Data'!F24</f>
        <v>0</v>
      </c>
      <c r="H24" s="193">
        <f>'Financial Indicators &amp; Data'!H24-'Financial Indicators &amp; Data'!G24</f>
        <v>0</v>
      </c>
      <c r="I24" s="193">
        <f>'Financial Indicators &amp; Data'!I24-'Financial Indicators &amp; Data'!H24</f>
        <v>0</v>
      </c>
      <c r="J24" s="193">
        <f>'Financial Indicators &amp; Data'!J24-'Financial Indicators &amp; Data'!I24</f>
        <v>0</v>
      </c>
      <c r="K24" s="193">
        <f>'Financial Indicators &amp; Data'!K24-'Financial Indicators &amp; Data'!J24</f>
        <v>0</v>
      </c>
      <c r="L24" s="194">
        <f>'Financial Indicators &amp; Data'!L24-'Financial Indicators &amp; Data'!K24</f>
        <v>0</v>
      </c>
    </row>
    <row r="25" spans="1:13" ht="48" customHeight="1" thickBot="1">
      <c r="A25" s="201" t="s">
        <v>23</v>
      </c>
      <c r="B25" s="204"/>
      <c r="C25" s="125">
        <f>'Financial Indicators &amp; Data'!C25-'Financial Indicators &amp; Data'!B25</f>
        <v>0</v>
      </c>
      <c r="D25" s="125">
        <f>'Financial Indicators &amp; Data'!D25-'Financial Indicators &amp; Data'!C25</f>
        <v>0</v>
      </c>
      <c r="E25" s="125">
        <f>'Financial Indicators &amp; Data'!E25-'Financial Indicators &amp; Data'!D25</f>
        <v>0</v>
      </c>
      <c r="F25" s="125">
        <f>'Financial Indicators &amp; Data'!F25-'Financial Indicators &amp; Data'!E25</f>
        <v>0</v>
      </c>
      <c r="G25" s="125">
        <f>'Financial Indicators &amp; Data'!G25-'Financial Indicators &amp; Data'!F25</f>
        <v>0</v>
      </c>
      <c r="H25" s="125">
        <f>'Financial Indicators &amp; Data'!H25-'Financial Indicators &amp; Data'!G25</f>
        <v>0</v>
      </c>
      <c r="I25" s="125">
        <f>'Financial Indicators &amp; Data'!I25-'Financial Indicators &amp; Data'!H25</f>
        <v>0</v>
      </c>
      <c r="J25" s="125">
        <f>'Financial Indicators &amp; Data'!J25-'Financial Indicators &amp; Data'!I25</f>
        <v>0</v>
      </c>
      <c r="K25" s="125">
        <f>'Financial Indicators &amp; Data'!K25-'Financial Indicators &amp; Data'!J25</f>
        <v>0</v>
      </c>
      <c r="L25" s="126">
        <f>'Financial Indicators &amp; Data'!L25-'Financial Indicators &amp; Data'!K25</f>
        <v>0</v>
      </c>
    </row>
    <row r="26" spans="1:13">
      <c r="A26" s="131"/>
      <c r="B26" s="131"/>
      <c r="C26" s="131"/>
      <c r="D26" s="131"/>
      <c r="E26" s="131"/>
      <c r="F26" s="131"/>
      <c r="G26" s="131"/>
      <c r="H26" s="131"/>
      <c r="I26" s="131"/>
      <c r="J26" s="131"/>
      <c r="K26" s="131"/>
      <c r="L26" s="131"/>
    </row>
    <row r="27" spans="1:13">
      <c r="A27" s="131"/>
      <c r="B27" s="131"/>
      <c r="C27" s="131"/>
      <c r="D27" s="131"/>
      <c r="E27" s="131"/>
      <c r="F27" s="131"/>
      <c r="G27" s="131"/>
      <c r="H27" s="131"/>
      <c r="I27" s="131"/>
      <c r="J27" s="131"/>
      <c r="K27" s="131"/>
      <c r="L27" s="131"/>
    </row>
    <row r="28" spans="1:13">
      <c r="A28" s="131"/>
      <c r="B28" s="131"/>
      <c r="C28" s="131"/>
      <c r="D28" s="131"/>
      <c r="E28" s="131"/>
      <c r="F28" s="131"/>
      <c r="G28" s="131"/>
      <c r="H28" s="131"/>
      <c r="I28" s="131"/>
      <c r="J28" s="131"/>
      <c r="K28" s="131"/>
      <c r="L28" s="131"/>
    </row>
    <row r="29" spans="1:13">
      <c r="A29" s="131"/>
      <c r="B29" s="131"/>
      <c r="C29" s="131"/>
      <c r="D29" s="131"/>
      <c r="E29" s="131"/>
      <c r="F29" s="131"/>
      <c r="G29" s="131"/>
      <c r="H29" s="131"/>
      <c r="I29" s="131"/>
      <c r="J29" s="131"/>
      <c r="K29" s="131"/>
      <c r="L29" s="131"/>
    </row>
  </sheetData>
  <phoneticPr fontId="5" type="noConversion"/>
  <pageMargins left="0.44" right="0.34" top="1.61" bottom="0.24" header="0.69" footer="0.19"/>
  <pageSetup paperSize="9" orientation="landscape" verticalDpi="360" r:id="rId1"/>
  <headerFooter alignWithMargins="0">
    <oddHeader>&amp;C&amp;"Arial,Bold Italic"&amp;14XXX Council - Long-term Financial Plan - Working Paper&amp;12
Variance between years - Financial Indicators and Supporting Data for the Years Ending 30 June 20XX to 30 June 20XX</oddHeader>
  </headerFooter>
  <rowBreaks count="1" manualBreakCount="1">
    <brk id="12" max="16383" man="1"/>
  </rowBreaks>
  <ignoredErrors>
    <ignoredError sqref="C4:L4 C7:L7 C10:L10" evalError="1"/>
  </ignoredErrors>
</worksheet>
</file>

<file path=xl/worksheets/sheet9.xml><?xml version="1.0" encoding="utf-8"?>
<worksheet xmlns="http://schemas.openxmlformats.org/spreadsheetml/2006/main" xmlns:r="http://schemas.openxmlformats.org/officeDocument/2006/relationships">
  <dimension ref="A1:L33"/>
  <sheetViews>
    <sheetView view="pageLayout" zoomScaleNormal="100" workbookViewId="0">
      <selection activeCell="E24" sqref="E24"/>
    </sheetView>
  </sheetViews>
  <sheetFormatPr defaultRowHeight="13.2"/>
  <cols>
    <col min="1" max="1" width="29.5546875" customWidth="1"/>
    <col min="2" max="12" width="9.6640625" customWidth="1"/>
  </cols>
  <sheetData>
    <row r="1" spans="1:12" s="6" customFormat="1" ht="13.8">
      <c r="A1" s="69" t="s">
        <v>122</v>
      </c>
      <c r="B1" s="64">
        <f>'Summary Fin Perf &amp; Position'!B1</f>
        <v>0</v>
      </c>
      <c r="C1" s="64">
        <f>'Summary Fin Perf &amp; Position'!C1</f>
        <v>1</v>
      </c>
      <c r="D1" s="64">
        <f>'Summary Fin Perf &amp; Position'!D1</f>
        <v>2</v>
      </c>
      <c r="E1" s="64">
        <f>'Summary Fin Perf &amp; Position'!E1</f>
        <v>3</v>
      </c>
      <c r="F1" s="64">
        <f>'Summary Fin Perf &amp; Position'!F1</f>
        <v>4</v>
      </c>
      <c r="G1" s="64">
        <f>'Summary Fin Perf &amp; Position'!G1</f>
        <v>5</v>
      </c>
      <c r="H1" s="64">
        <f>'Summary Fin Perf &amp; Position'!H1</f>
        <v>6</v>
      </c>
      <c r="I1" s="64">
        <f>'Summary Fin Perf &amp; Position'!I1</f>
        <v>7</v>
      </c>
      <c r="J1" s="64">
        <f>'Summary Fin Perf &amp; Position'!J1</f>
        <v>8</v>
      </c>
      <c r="K1" s="64">
        <f>'Summary Fin Perf &amp; Position'!K1</f>
        <v>9</v>
      </c>
      <c r="L1" s="64">
        <f>'Summary Fin Perf &amp; Position'!L1</f>
        <v>10</v>
      </c>
    </row>
    <row r="2" spans="1:12" s="6" customFormat="1" ht="30" customHeight="1">
      <c r="A2" s="70"/>
      <c r="B2" s="64" t="s">
        <v>153</v>
      </c>
      <c r="C2" s="64" t="s">
        <v>154</v>
      </c>
      <c r="D2" s="64" t="s">
        <v>155</v>
      </c>
      <c r="E2" s="64" t="s">
        <v>156</v>
      </c>
      <c r="F2" s="64" t="s">
        <v>157</v>
      </c>
      <c r="G2" s="64" t="s">
        <v>158</v>
      </c>
      <c r="H2" s="64" t="s">
        <v>159</v>
      </c>
      <c r="I2" s="64" t="s">
        <v>160</v>
      </c>
      <c r="J2" s="64" t="s">
        <v>161</v>
      </c>
      <c r="K2" s="64" t="s">
        <v>162</v>
      </c>
      <c r="L2" s="64" t="s">
        <v>163</v>
      </c>
    </row>
    <row r="3" spans="1:12" s="6" customFormat="1" ht="13.8">
      <c r="A3" s="70"/>
      <c r="B3" s="64" t="s">
        <v>164</v>
      </c>
      <c r="C3" s="64" t="s">
        <v>164</v>
      </c>
      <c r="D3" s="64" t="s">
        <v>164</v>
      </c>
      <c r="E3" s="64" t="s">
        <v>164</v>
      </c>
      <c r="F3" s="64" t="s">
        <v>164</v>
      </c>
      <c r="G3" s="64" t="s">
        <v>164</v>
      </c>
      <c r="H3" s="64" t="s">
        <v>164</v>
      </c>
      <c r="I3" s="64" t="s">
        <v>164</v>
      </c>
      <c r="J3" s="64" t="s">
        <v>164</v>
      </c>
      <c r="K3" s="64" t="s">
        <v>164</v>
      </c>
      <c r="L3" s="64" t="s">
        <v>164</v>
      </c>
    </row>
    <row r="4" spans="1:12" ht="42.6" customHeight="1">
      <c r="A4" s="181" t="s">
        <v>96</v>
      </c>
      <c r="B4" s="59"/>
      <c r="C4" s="53"/>
      <c r="D4" s="53"/>
      <c r="E4" s="53"/>
      <c r="F4" s="53"/>
      <c r="G4" s="53"/>
      <c r="H4" s="53"/>
      <c r="I4" s="53"/>
      <c r="J4" s="53"/>
      <c r="K4" s="53"/>
      <c r="L4" s="53"/>
    </row>
    <row r="5" spans="1:12" ht="13.5" customHeight="1">
      <c r="A5" s="53" t="s">
        <v>33</v>
      </c>
      <c r="B5" s="32"/>
      <c r="C5" s="32"/>
      <c r="D5" s="32"/>
      <c r="E5" s="32"/>
      <c r="F5" s="32"/>
      <c r="G5" s="32"/>
      <c r="H5" s="32"/>
      <c r="I5" s="32"/>
      <c r="J5" s="32"/>
      <c r="K5" s="32"/>
      <c r="L5" s="32"/>
    </row>
    <row r="6" spans="1:12" ht="13.5" customHeight="1">
      <c r="A6" s="53" t="s">
        <v>34</v>
      </c>
      <c r="B6" s="32"/>
      <c r="C6" s="32"/>
      <c r="D6" s="32"/>
      <c r="E6" s="32"/>
      <c r="F6" s="32"/>
      <c r="G6" s="32"/>
      <c r="H6" s="32"/>
      <c r="I6" s="32"/>
      <c r="J6" s="32"/>
      <c r="K6" s="32"/>
      <c r="L6" s="32"/>
    </row>
    <row r="7" spans="1:12" ht="13.5" customHeight="1">
      <c r="A7" s="53" t="s">
        <v>134</v>
      </c>
      <c r="B7" s="32"/>
      <c r="C7" s="32"/>
      <c r="D7" s="32"/>
      <c r="E7" s="32"/>
      <c r="F7" s="32"/>
      <c r="G7" s="32"/>
      <c r="H7" s="32"/>
      <c r="I7" s="32"/>
      <c r="J7" s="32"/>
      <c r="K7" s="32"/>
      <c r="L7" s="32"/>
    </row>
    <row r="8" spans="1:12" ht="13.5" customHeight="1">
      <c r="A8" s="53" t="s">
        <v>35</v>
      </c>
      <c r="B8" s="32"/>
      <c r="C8" s="32"/>
      <c r="D8" s="32"/>
      <c r="E8" s="32"/>
      <c r="F8" s="32"/>
      <c r="G8" s="32"/>
      <c r="H8" s="32"/>
      <c r="I8" s="32"/>
      <c r="J8" s="32"/>
      <c r="K8" s="32"/>
      <c r="L8" s="32"/>
    </row>
    <row r="9" spans="1:12" ht="13.5" customHeight="1">
      <c r="A9" s="182" t="s">
        <v>174</v>
      </c>
      <c r="B9" s="32"/>
      <c r="C9" s="32"/>
      <c r="D9" s="32"/>
      <c r="E9" s="32"/>
      <c r="F9" s="32"/>
      <c r="G9" s="32"/>
      <c r="H9" s="32"/>
      <c r="I9" s="32"/>
      <c r="J9" s="32"/>
      <c r="K9" s="32"/>
      <c r="L9" s="32"/>
    </row>
    <row r="10" spans="1:12" ht="13.5" customHeight="1">
      <c r="A10" s="53" t="s">
        <v>37</v>
      </c>
      <c r="B10" s="32"/>
      <c r="C10" s="32"/>
      <c r="D10" s="32"/>
      <c r="E10" s="32"/>
      <c r="F10" s="32"/>
      <c r="G10" s="32"/>
      <c r="H10" s="32"/>
      <c r="I10" s="32"/>
      <c r="J10" s="32"/>
      <c r="K10" s="32"/>
      <c r="L10" s="32"/>
    </row>
    <row r="11" spans="1:12" ht="13.5" customHeight="1">
      <c r="A11" s="53" t="s">
        <v>38</v>
      </c>
      <c r="B11" s="32"/>
      <c r="C11" s="32"/>
      <c r="D11" s="32"/>
      <c r="E11" s="32"/>
      <c r="F11" s="32"/>
      <c r="G11" s="32"/>
      <c r="H11" s="32"/>
      <c r="I11" s="32"/>
      <c r="J11" s="32"/>
      <c r="K11" s="32"/>
      <c r="L11" s="32"/>
    </row>
    <row r="12" spans="1:12" ht="13.5" customHeight="1">
      <c r="A12" s="69" t="s">
        <v>46</v>
      </c>
      <c r="B12" s="35">
        <f t="shared" ref="B12:L12" si="0">SUM(B5:B11)</f>
        <v>0</v>
      </c>
      <c r="C12" s="35">
        <f t="shared" si="0"/>
        <v>0</v>
      </c>
      <c r="D12" s="35">
        <f t="shared" si="0"/>
        <v>0</v>
      </c>
      <c r="E12" s="35">
        <f t="shared" si="0"/>
        <v>0</v>
      </c>
      <c r="F12" s="35">
        <f t="shared" si="0"/>
        <v>0</v>
      </c>
      <c r="G12" s="35">
        <f t="shared" si="0"/>
        <v>0</v>
      </c>
      <c r="H12" s="35">
        <f t="shared" si="0"/>
        <v>0</v>
      </c>
      <c r="I12" s="35">
        <f t="shared" si="0"/>
        <v>0</v>
      </c>
      <c r="J12" s="35">
        <f t="shared" si="0"/>
        <v>0</v>
      </c>
      <c r="K12" s="35">
        <f t="shared" si="0"/>
        <v>0</v>
      </c>
      <c r="L12" s="35">
        <f t="shared" si="0"/>
        <v>0</v>
      </c>
    </row>
    <row r="13" spans="1:12" ht="13.5" customHeight="1">
      <c r="A13" s="53"/>
      <c r="B13" s="66"/>
      <c r="C13" s="66"/>
      <c r="D13" s="66"/>
      <c r="E13" s="66"/>
      <c r="F13" s="66"/>
      <c r="G13" s="66"/>
      <c r="H13" s="66"/>
      <c r="I13" s="66"/>
      <c r="J13" s="66"/>
      <c r="K13" s="66"/>
      <c r="L13" s="66"/>
    </row>
    <row r="14" spans="1:12" ht="39.6">
      <c r="A14" s="181" t="s">
        <v>95</v>
      </c>
      <c r="B14" s="66"/>
      <c r="C14" s="66"/>
      <c r="D14" s="66"/>
      <c r="E14" s="66"/>
      <c r="F14" s="66"/>
      <c r="G14" s="66"/>
      <c r="H14" s="66"/>
      <c r="I14" s="66"/>
      <c r="J14" s="66"/>
      <c r="K14" s="66"/>
      <c r="L14" s="66"/>
    </row>
    <row r="15" spans="1:12">
      <c r="A15" s="183" t="s">
        <v>33</v>
      </c>
      <c r="B15" s="33"/>
      <c r="C15" s="33"/>
      <c r="D15" s="33"/>
      <c r="E15" s="33"/>
      <c r="F15" s="33"/>
      <c r="G15" s="33"/>
      <c r="H15" s="33"/>
      <c r="I15" s="33"/>
      <c r="J15" s="33"/>
      <c r="K15" s="33"/>
      <c r="L15" s="33"/>
    </row>
    <row r="16" spans="1:12">
      <c r="A16" s="183" t="s">
        <v>34</v>
      </c>
      <c r="B16" s="33"/>
      <c r="C16" s="32"/>
      <c r="D16" s="32"/>
      <c r="E16" s="32"/>
      <c r="F16" s="32"/>
      <c r="G16" s="32"/>
      <c r="H16" s="32"/>
      <c r="I16" s="32"/>
      <c r="J16" s="32"/>
      <c r="K16" s="32"/>
      <c r="L16" s="32"/>
    </row>
    <row r="17" spans="1:12">
      <c r="A17" s="183" t="s">
        <v>134</v>
      </c>
      <c r="B17" s="33"/>
      <c r="C17" s="32"/>
      <c r="D17" s="32"/>
      <c r="E17" s="32"/>
      <c r="F17" s="32"/>
      <c r="G17" s="32"/>
      <c r="H17" s="32"/>
      <c r="I17" s="32"/>
      <c r="J17" s="32"/>
      <c r="K17" s="32"/>
      <c r="L17" s="32"/>
    </row>
    <row r="18" spans="1:12">
      <c r="A18" s="183" t="s">
        <v>35</v>
      </c>
      <c r="B18" s="33"/>
      <c r="C18" s="32"/>
      <c r="D18" s="32"/>
      <c r="E18" s="32"/>
      <c r="F18" s="32"/>
      <c r="G18" s="32"/>
      <c r="H18" s="32"/>
      <c r="I18" s="32"/>
      <c r="J18" s="32"/>
      <c r="K18" s="32"/>
      <c r="L18" s="32"/>
    </row>
    <row r="19" spans="1:12">
      <c r="A19" s="182" t="s">
        <v>174</v>
      </c>
      <c r="B19" s="33"/>
      <c r="C19" s="32"/>
      <c r="D19" s="32"/>
      <c r="E19" s="32"/>
      <c r="F19" s="32"/>
      <c r="G19" s="32"/>
      <c r="H19" s="32"/>
      <c r="I19" s="32"/>
      <c r="J19" s="32"/>
      <c r="K19" s="32"/>
      <c r="L19" s="32"/>
    </row>
    <row r="20" spans="1:12">
      <c r="A20" s="183" t="s">
        <v>37</v>
      </c>
      <c r="B20" s="33"/>
      <c r="C20" s="32"/>
      <c r="D20" s="32"/>
      <c r="E20" s="32"/>
      <c r="F20" s="32"/>
      <c r="G20" s="32"/>
      <c r="H20" s="32"/>
      <c r="I20" s="32"/>
      <c r="J20" s="32"/>
      <c r="K20" s="32"/>
      <c r="L20" s="32"/>
    </row>
    <row r="21" spans="1:12">
      <c r="A21" s="183" t="s">
        <v>135</v>
      </c>
      <c r="B21" s="33"/>
      <c r="C21" s="32"/>
      <c r="D21" s="32"/>
      <c r="E21" s="32"/>
      <c r="F21" s="32"/>
      <c r="G21" s="32"/>
      <c r="H21" s="32"/>
      <c r="I21" s="32"/>
      <c r="J21" s="32"/>
      <c r="K21" s="32"/>
      <c r="L21" s="32"/>
    </row>
    <row r="22" spans="1:12">
      <c r="A22" s="53"/>
      <c r="B22" s="35">
        <f>SUM(B15:B21)</f>
        <v>0</v>
      </c>
      <c r="C22" s="35">
        <f t="shared" ref="C22:L22" si="1">SUM(C15:C21)</f>
        <v>0</v>
      </c>
      <c r="D22" s="35">
        <f t="shared" si="1"/>
        <v>0</v>
      </c>
      <c r="E22" s="35">
        <f t="shared" si="1"/>
        <v>0</v>
      </c>
      <c r="F22" s="35">
        <f t="shared" si="1"/>
        <v>0</v>
      </c>
      <c r="G22" s="35">
        <f t="shared" si="1"/>
        <v>0</v>
      </c>
      <c r="H22" s="35">
        <f t="shared" si="1"/>
        <v>0</v>
      </c>
      <c r="I22" s="35">
        <f t="shared" si="1"/>
        <v>0</v>
      </c>
      <c r="J22" s="35">
        <f t="shared" si="1"/>
        <v>0</v>
      </c>
      <c r="K22" s="35">
        <f t="shared" si="1"/>
        <v>0</v>
      </c>
      <c r="L22" s="35">
        <f t="shared" si="1"/>
        <v>0</v>
      </c>
    </row>
    <row r="23" spans="1:12">
      <c r="A23" s="53"/>
      <c r="B23" s="66"/>
      <c r="C23" s="66"/>
      <c r="D23" s="66"/>
      <c r="E23" s="66"/>
      <c r="F23" s="66"/>
      <c r="G23" s="66"/>
      <c r="H23" s="66"/>
      <c r="I23" s="66"/>
      <c r="J23" s="66"/>
      <c r="K23" s="66"/>
      <c r="L23" s="66"/>
    </row>
    <row r="24" spans="1:12" ht="54" customHeight="1">
      <c r="A24" s="181" t="s">
        <v>148</v>
      </c>
      <c r="B24" s="66"/>
      <c r="C24" s="66"/>
      <c r="D24" s="66"/>
      <c r="E24" s="66"/>
      <c r="F24" s="66"/>
      <c r="G24" s="66"/>
      <c r="H24" s="66"/>
      <c r="I24" s="66"/>
      <c r="J24" s="66"/>
      <c r="K24" s="66"/>
      <c r="L24" s="66"/>
    </row>
    <row r="25" spans="1:12">
      <c r="A25" s="53" t="s">
        <v>33</v>
      </c>
      <c r="B25" s="32"/>
      <c r="C25" s="32"/>
      <c r="D25" s="32"/>
      <c r="E25" s="32"/>
      <c r="F25" s="32"/>
      <c r="G25" s="32"/>
      <c r="H25" s="32"/>
      <c r="I25" s="32"/>
      <c r="J25" s="32"/>
      <c r="K25" s="32"/>
      <c r="L25" s="32"/>
    </row>
    <row r="26" spans="1:12">
      <c r="A26" s="53" t="s">
        <v>34</v>
      </c>
      <c r="B26" s="32"/>
      <c r="C26" s="32"/>
      <c r="D26" s="32"/>
      <c r="E26" s="32"/>
      <c r="F26" s="32"/>
      <c r="G26" s="32"/>
      <c r="H26" s="32"/>
      <c r="I26" s="32"/>
      <c r="J26" s="32"/>
      <c r="K26" s="32"/>
      <c r="L26" s="32"/>
    </row>
    <row r="27" spans="1:12">
      <c r="A27" s="53" t="s">
        <v>134</v>
      </c>
      <c r="B27" s="32"/>
      <c r="C27" s="32"/>
      <c r="D27" s="32"/>
      <c r="E27" s="32"/>
      <c r="F27" s="32"/>
      <c r="G27" s="32"/>
      <c r="H27" s="32"/>
      <c r="I27" s="32"/>
      <c r="J27" s="32"/>
      <c r="K27" s="32"/>
      <c r="L27" s="32"/>
    </row>
    <row r="28" spans="1:12">
      <c r="A28" s="53" t="s">
        <v>35</v>
      </c>
      <c r="B28" s="32"/>
      <c r="C28" s="32"/>
      <c r="D28" s="32"/>
      <c r="E28" s="32"/>
      <c r="F28" s="32"/>
      <c r="G28" s="32"/>
      <c r="H28" s="32"/>
      <c r="I28" s="32"/>
      <c r="J28" s="32"/>
      <c r="K28" s="32"/>
      <c r="L28" s="32"/>
    </row>
    <row r="29" spans="1:12">
      <c r="A29" s="182" t="s">
        <v>174</v>
      </c>
      <c r="B29" s="32"/>
      <c r="C29" s="32"/>
      <c r="D29" s="32"/>
      <c r="E29" s="32"/>
      <c r="F29" s="32"/>
      <c r="G29" s="32"/>
      <c r="H29" s="32"/>
      <c r="I29" s="32"/>
      <c r="J29" s="32"/>
      <c r="K29" s="32"/>
      <c r="L29" s="32"/>
    </row>
    <row r="30" spans="1:12">
      <c r="A30" s="53" t="s">
        <v>37</v>
      </c>
      <c r="B30" s="32"/>
      <c r="C30" s="32"/>
      <c r="D30" s="32"/>
      <c r="E30" s="32"/>
      <c r="F30" s="32"/>
      <c r="G30" s="32"/>
      <c r="H30" s="32"/>
      <c r="I30" s="32"/>
      <c r="J30" s="32"/>
      <c r="K30" s="32"/>
      <c r="L30" s="32"/>
    </row>
    <row r="31" spans="1:12">
      <c r="A31" s="53" t="s">
        <v>38</v>
      </c>
      <c r="B31" s="32"/>
      <c r="C31" s="32"/>
      <c r="D31" s="32"/>
      <c r="E31" s="32"/>
      <c r="F31" s="32"/>
      <c r="G31" s="32"/>
      <c r="H31" s="32"/>
      <c r="I31" s="32"/>
      <c r="J31" s="32"/>
      <c r="K31" s="32"/>
      <c r="L31" s="32"/>
    </row>
    <row r="32" spans="1:12">
      <c r="A32" s="69" t="s">
        <v>46</v>
      </c>
      <c r="B32" s="68">
        <f t="shared" ref="B32:L32" si="2">SUM(B25:B31)</f>
        <v>0</v>
      </c>
      <c r="C32" s="68">
        <f t="shared" si="2"/>
        <v>0</v>
      </c>
      <c r="D32" s="68">
        <f t="shared" si="2"/>
        <v>0</v>
      </c>
      <c r="E32" s="68">
        <f t="shared" si="2"/>
        <v>0</v>
      </c>
      <c r="F32" s="68">
        <f t="shared" si="2"/>
        <v>0</v>
      </c>
      <c r="G32" s="68">
        <f t="shared" si="2"/>
        <v>0</v>
      </c>
      <c r="H32" s="68">
        <f t="shared" si="2"/>
        <v>0</v>
      </c>
      <c r="I32" s="68">
        <f t="shared" si="2"/>
        <v>0</v>
      </c>
      <c r="J32" s="68">
        <f t="shared" si="2"/>
        <v>0</v>
      </c>
      <c r="K32" s="68">
        <f t="shared" si="2"/>
        <v>0</v>
      </c>
      <c r="L32" s="68">
        <f t="shared" si="2"/>
        <v>0</v>
      </c>
    </row>
    <row r="33" spans="1:12">
      <c r="A33" s="53"/>
      <c r="B33" s="53"/>
      <c r="C33" s="53"/>
      <c r="D33" s="53"/>
      <c r="E33" s="53"/>
      <c r="F33" s="53"/>
      <c r="G33" s="53"/>
      <c r="H33" s="53"/>
      <c r="I33" s="53"/>
      <c r="J33" s="53"/>
      <c r="K33" s="53"/>
      <c r="L33" s="53"/>
    </row>
  </sheetData>
  <phoneticPr fontId="5" type="noConversion"/>
  <pageMargins left="0.68" right="0.2" top="0.6" bottom="0.33" header="0.21" footer="0.16"/>
  <pageSetup paperSize="9" orientation="landscape" verticalDpi="360" r:id="rId1"/>
  <headerFooter alignWithMargins="0">
    <oddHeader>&amp;C&amp;"Arial,Bold"&amp;14XXX Council - Working Paper: Asset Management Plan by Class</oddHeader>
  </headerFooter>
  <legacyDrawing r:id="rId2"/>
</worksheet>
</file>

<file path=xl/worksheets/sheet10.xml><?xml version="1.0" encoding="utf-8"?>
<worksheet xmlns="http://schemas.openxmlformats.org/spreadsheetml/2006/main" xmlns:r="http://schemas.openxmlformats.org/officeDocument/2006/relationships">
  <sheetPr enableFormatConditionsCalculation="0">
    <tabColor indexed="34"/>
  </sheetPr>
  <dimension ref="A1:R22"/>
  <sheetViews>
    <sheetView view="pageLayout" zoomScaleNormal="100" workbookViewId="0">
      <selection activeCell="C11" sqref="C11"/>
    </sheetView>
  </sheetViews>
  <sheetFormatPr defaultRowHeight="13.2"/>
  <cols>
    <col min="1" max="1" width="26.109375" customWidth="1"/>
    <col min="2" max="12" width="9.6640625" customWidth="1"/>
    <col min="15" max="15" width="13.5546875" bestFit="1" customWidth="1"/>
  </cols>
  <sheetData>
    <row r="1" spans="1:18" ht="41.4">
      <c r="A1" s="153" t="s">
        <v>124</v>
      </c>
      <c r="B1" s="103">
        <f>'Summary Fin Perf &amp; Position'!B1</f>
        <v>0</v>
      </c>
      <c r="C1" s="104">
        <f>'Summary Fin Perf &amp; Position'!C1</f>
        <v>1</v>
      </c>
      <c r="D1" s="104">
        <f>'Summary Fin Perf &amp; Position'!D1</f>
        <v>2</v>
      </c>
      <c r="E1" s="104">
        <f>'Summary Fin Perf &amp; Position'!E1</f>
        <v>3</v>
      </c>
      <c r="F1" s="104">
        <f>'Summary Fin Perf &amp; Position'!F1</f>
        <v>4</v>
      </c>
      <c r="G1" s="104">
        <f>'Summary Fin Perf &amp; Position'!G1</f>
        <v>5</v>
      </c>
      <c r="H1" s="104">
        <f>'Summary Fin Perf &amp; Position'!H1</f>
        <v>6</v>
      </c>
      <c r="I1" s="104">
        <f>'Summary Fin Perf &amp; Position'!I1</f>
        <v>7</v>
      </c>
      <c r="J1" s="104">
        <f>'Summary Fin Perf &amp; Position'!J1</f>
        <v>8</v>
      </c>
      <c r="K1" s="104">
        <f>'Summary Fin Perf &amp; Position'!K1</f>
        <v>9</v>
      </c>
      <c r="L1" s="105">
        <f>'Summary Fin Perf &amp; Position'!L1</f>
        <v>10</v>
      </c>
    </row>
    <row r="2" spans="1:18" ht="27.6">
      <c r="A2" s="154"/>
      <c r="B2" s="107" t="s">
        <v>153</v>
      </c>
      <c r="C2" s="108" t="s">
        <v>154</v>
      </c>
      <c r="D2" s="108" t="s">
        <v>155</v>
      </c>
      <c r="E2" s="108" t="s">
        <v>156</v>
      </c>
      <c r="F2" s="108" t="s">
        <v>157</v>
      </c>
      <c r="G2" s="108" t="s">
        <v>158</v>
      </c>
      <c r="H2" s="108" t="s">
        <v>159</v>
      </c>
      <c r="I2" s="108" t="s">
        <v>160</v>
      </c>
      <c r="J2" s="108" t="s">
        <v>161</v>
      </c>
      <c r="K2" s="108" t="s">
        <v>162</v>
      </c>
      <c r="L2" s="109" t="s">
        <v>163</v>
      </c>
    </row>
    <row r="3" spans="1:18" ht="14.4" thickBot="1">
      <c r="A3" s="155"/>
      <c r="B3" s="111" t="s">
        <v>164</v>
      </c>
      <c r="C3" s="112" t="s">
        <v>164</v>
      </c>
      <c r="D3" s="112" t="s">
        <v>164</v>
      </c>
      <c r="E3" s="112" t="s">
        <v>164</v>
      </c>
      <c r="F3" s="112" t="s">
        <v>164</v>
      </c>
      <c r="G3" s="112" t="s">
        <v>164</v>
      </c>
      <c r="H3" s="112" t="s">
        <v>164</v>
      </c>
      <c r="I3" s="112" t="s">
        <v>164</v>
      </c>
      <c r="J3" s="112" t="s">
        <v>164</v>
      </c>
      <c r="K3" s="112" t="s">
        <v>164</v>
      </c>
      <c r="L3" s="113" t="s">
        <v>164</v>
      </c>
    </row>
    <row r="4" spans="1:18">
      <c r="A4" s="156" t="s">
        <v>19</v>
      </c>
      <c r="B4" s="157"/>
      <c r="C4" s="158"/>
      <c r="D4" s="158"/>
      <c r="E4" s="158"/>
      <c r="F4" s="158"/>
      <c r="G4" s="158"/>
      <c r="H4" s="158"/>
      <c r="I4" s="158"/>
      <c r="J4" s="158"/>
      <c r="K4" s="158"/>
      <c r="L4" s="159"/>
    </row>
    <row r="5" spans="1:18" ht="15.75" customHeight="1">
      <c r="A5" s="160" t="s">
        <v>16</v>
      </c>
      <c r="B5" s="161">
        <f>'Balance Sheet'!B10</f>
        <v>0</v>
      </c>
      <c r="C5" s="162">
        <f>'Balance Sheet'!C10</f>
        <v>0</v>
      </c>
      <c r="D5" s="162">
        <f>'Balance Sheet'!D10</f>
        <v>0</v>
      </c>
      <c r="E5" s="162">
        <f>'Balance Sheet'!E10</f>
        <v>0</v>
      </c>
      <c r="F5" s="162">
        <f>'Balance Sheet'!F10</f>
        <v>0</v>
      </c>
      <c r="G5" s="162">
        <f>'Balance Sheet'!G10</f>
        <v>0</v>
      </c>
      <c r="H5" s="162">
        <f>'Balance Sheet'!H10</f>
        <v>0</v>
      </c>
      <c r="I5" s="162">
        <f>'Balance Sheet'!I10</f>
        <v>0</v>
      </c>
      <c r="J5" s="162">
        <f>'Balance Sheet'!J10</f>
        <v>0</v>
      </c>
      <c r="K5" s="162">
        <f>'Balance Sheet'!K10</f>
        <v>0</v>
      </c>
      <c r="L5" s="163">
        <f>'Balance Sheet'!L10</f>
        <v>0</v>
      </c>
    </row>
    <row r="6" spans="1:18" ht="30.75" customHeight="1" thickBot="1">
      <c r="A6" s="164" t="s">
        <v>17</v>
      </c>
      <c r="B6" s="146">
        <f>'Balance Sheet'!B18-'Bal Sheet &amp; Fin Trans'!B5</f>
        <v>0</v>
      </c>
      <c r="C6" s="147">
        <f>'Balance Sheet'!C18-'Bal Sheet &amp; Fin Trans'!C5</f>
        <v>0</v>
      </c>
      <c r="D6" s="147">
        <f>'Balance Sheet'!D18-'Bal Sheet &amp; Fin Trans'!D5</f>
        <v>0</v>
      </c>
      <c r="E6" s="147">
        <f>'Balance Sheet'!E18-'Bal Sheet &amp; Fin Trans'!E5</f>
        <v>0</v>
      </c>
      <c r="F6" s="147">
        <f>'Balance Sheet'!F18-'Bal Sheet &amp; Fin Trans'!F5</f>
        <v>0</v>
      </c>
      <c r="G6" s="147">
        <f>'Balance Sheet'!G18-'Bal Sheet &amp; Fin Trans'!G5</f>
        <v>0</v>
      </c>
      <c r="H6" s="147">
        <f>'Balance Sheet'!H18-'Bal Sheet &amp; Fin Trans'!H5</f>
        <v>0</v>
      </c>
      <c r="I6" s="147">
        <f>'Balance Sheet'!I18-'Bal Sheet &amp; Fin Trans'!I5</f>
        <v>0</v>
      </c>
      <c r="J6" s="147">
        <f>'Balance Sheet'!J18-'Bal Sheet &amp; Fin Trans'!J5</f>
        <v>0</v>
      </c>
      <c r="K6" s="147">
        <f>'Balance Sheet'!K18-'Bal Sheet &amp; Fin Trans'!K5</f>
        <v>0</v>
      </c>
      <c r="L6" s="148">
        <f>'Balance Sheet'!L18-'Bal Sheet &amp; Fin Trans'!L5</f>
        <v>0</v>
      </c>
    </row>
    <row r="7" spans="1:18" ht="14.4" thickBot="1">
      <c r="A7" s="165" t="s">
        <v>18</v>
      </c>
      <c r="B7" s="166">
        <f>B5+B6</f>
        <v>0</v>
      </c>
      <c r="C7" s="167">
        <f>C5+C6</f>
        <v>0</v>
      </c>
      <c r="D7" s="167">
        <f t="shared" ref="D7:L7" si="0">D5+D6</f>
        <v>0</v>
      </c>
      <c r="E7" s="167">
        <f t="shared" si="0"/>
        <v>0</v>
      </c>
      <c r="F7" s="167">
        <f t="shared" si="0"/>
        <v>0</v>
      </c>
      <c r="G7" s="167">
        <f t="shared" si="0"/>
        <v>0</v>
      </c>
      <c r="H7" s="167">
        <f t="shared" si="0"/>
        <v>0</v>
      </c>
      <c r="I7" s="167">
        <f t="shared" si="0"/>
        <v>0</v>
      </c>
      <c r="J7" s="167">
        <f t="shared" si="0"/>
        <v>0</v>
      </c>
      <c r="K7" s="167">
        <f t="shared" si="0"/>
        <v>0</v>
      </c>
      <c r="L7" s="168">
        <f t="shared" si="0"/>
        <v>0</v>
      </c>
    </row>
    <row r="8" spans="1:18" ht="14.4" thickBot="1">
      <c r="A8" s="169" t="s">
        <v>79</v>
      </c>
      <c r="B8" s="170">
        <f>'Balance Sheet'!B40</f>
        <v>0</v>
      </c>
      <c r="C8" s="171">
        <f>'Balance Sheet'!C40</f>
        <v>0</v>
      </c>
      <c r="D8" s="171">
        <f>'Balance Sheet'!D40</f>
        <v>0</v>
      </c>
      <c r="E8" s="171">
        <f>'Balance Sheet'!E40</f>
        <v>0</v>
      </c>
      <c r="F8" s="171">
        <f>'Balance Sheet'!F40</f>
        <v>0</v>
      </c>
      <c r="G8" s="171">
        <f>'Balance Sheet'!G40</f>
        <v>0</v>
      </c>
      <c r="H8" s="171">
        <f>'Balance Sheet'!H40</f>
        <v>0</v>
      </c>
      <c r="I8" s="171">
        <f>'Balance Sheet'!I40</f>
        <v>0</v>
      </c>
      <c r="J8" s="171">
        <f>'Balance Sheet'!J40</f>
        <v>0</v>
      </c>
      <c r="K8" s="171">
        <f>'Balance Sheet'!K40</f>
        <v>0</v>
      </c>
      <c r="L8" s="172">
        <f>'Balance Sheet'!L40</f>
        <v>0</v>
      </c>
    </row>
    <row r="9" spans="1:18" ht="14.4" thickBot="1">
      <c r="A9" s="173" t="s">
        <v>80</v>
      </c>
      <c r="B9" s="174">
        <f>'Balance Sheet'!B48</f>
        <v>0</v>
      </c>
      <c r="C9" s="175">
        <f>'Balance Sheet'!C48</f>
        <v>0</v>
      </c>
      <c r="D9" s="175">
        <f>'Balance Sheet'!D48</f>
        <v>0</v>
      </c>
      <c r="E9" s="175">
        <f>'Balance Sheet'!E48</f>
        <v>0</v>
      </c>
      <c r="F9" s="175">
        <f>'Balance Sheet'!F48</f>
        <v>0</v>
      </c>
      <c r="G9" s="175">
        <f>'Balance Sheet'!G48</f>
        <v>0</v>
      </c>
      <c r="H9" s="175">
        <f>'Balance Sheet'!H48</f>
        <v>0</v>
      </c>
      <c r="I9" s="175">
        <f>'Balance Sheet'!I48</f>
        <v>0</v>
      </c>
      <c r="J9" s="175">
        <f>'Balance Sheet'!J48</f>
        <v>0</v>
      </c>
      <c r="K9" s="175">
        <f>'Balance Sheet'!K48</f>
        <v>0</v>
      </c>
      <c r="L9" s="176">
        <f>'Balance Sheet'!L48</f>
        <v>0</v>
      </c>
    </row>
    <row r="10" spans="1:18" ht="15.6">
      <c r="A10" s="53"/>
      <c r="B10" s="76"/>
      <c r="C10" s="76"/>
      <c r="D10" s="76"/>
      <c r="E10" s="76"/>
      <c r="F10" s="76"/>
      <c r="G10" s="76"/>
      <c r="H10" s="76"/>
      <c r="I10" s="76"/>
      <c r="J10" s="76"/>
      <c r="K10" s="76"/>
      <c r="L10" s="76"/>
      <c r="O10" s="18"/>
      <c r="P10" s="16"/>
      <c r="Q10" s="16"/>
    </row>
    <row r="11" spans="1:18">
      <c r="A11" s="53"/>
      <c r="B11" s="76"/>
      <c r="C11" s="76"/>
      <c r="D11" s="76"/>
      <c r="E11" s="76"/>
      <c r="F11" s="76"/>
      <c r="G11" s="76"/>
      <c r="H11" s="76"/>
      <c r="I11" s="76"/>
      <c r="J11" s="76"/>
      <c r="K11" s="76"/>
      <c r="L11" s="76"/>
    </row>
    <row r="12" spans="1:18" ht="13.8" thickBot="1">
      <c r="A12" s="53"/>
      <c r="B12" s="76"/>
      <c r="C12" s="76"/>
      <c r="D12" s="76"/>
      <c r="E12" s="76"/>
      <c r="F12" s="76"/>
      <c r="G12" s="76"/>
      <c r="H12" s="76"/>
      <c r="I12" s="76"/>
      <c r="J12" s="76"/>
      <c r="K12" s="76"/>
      <c r="L12" s="76"/>
    </row>
    <row r="13" spans="1:18" ht="55.2">
      <c r="A13" s="153" t="s">
        <v>125</v>
      </c>
      <c r="B13" s="103">
        <f>'Summary Fin Perf &amp; Position'!B1</f>
        <v>0</v>
      </c>
      <c r="C13" s="104">
        <f>'Summary Fin Perf &amp; Position'!C1</f>
        <v>1</v>
      </c>
      <c r="D13" s="104">
        <f>'Summary Fin Perf &amp; Position'!D1</f>
        <v>2</v>
      </c>
      <c r="E13" s="104">
        <f>'Summary Fin Perf &amp; Position'!E1</f>
        <v>3</v>
      </c>
      <c r="F13" s="104">
        <f>'Summary Fin Perf &amp; Position'!F1</f>
        <v>4</v>
      </c>
      <c r="G13" s="104">
        <f>'Summary Fin Perf &amp; Position'!G1</f>
        <v>5</v>
      </c>
      <c r="H13" s="104">
        <f>'Summary Fin Perf &amp; Position'!H1</f>
        <v>6</v>
      </c>
      <c r="I13" s="104">
        <f>'Summary Fin Perf &amp; Position'!I1</f>
        <v>7</v>
      </c>
      <c r="J13" s="104">
        <f>'Summary Fin Perf &amp; Position'!J1</f>
        <v>8</v>
      </c>
      <c r="K13" s="104">
        <f>'Summary Fin Perf &amp; Position'!K1</f>
        <v>9</v>
      </c>
      <c r="L13" s="105">
        <f>'Summary Fin Perf &amp; Position'!L1</f>
        <v>10</v>
      </c>
    </row>
    <row r="14" spans="1:18" ht="30" customHeight="1">
      <c r="A14" s="154"/>
      <c r="B14" s="107" t="s">
        <v>153</v>
      </c>
      <c r="C14" s="108" t="s">
        <v>154</v>
      </c>
      <c r="D14" s="108" t="s">
        <v>155</v>
      </c>
      <c r="E14" s="108" t="s">
        <v>156</v>
      </c>
      <c r="F14" s="108" t="s">
        <v>157</v>
      </c>
      <c r="G14" s="108" t="s">
        <v>158</v>
      </c>
      <c r="H14" s="108" t="s">
        <v>159</v>
      </c>
      <c r="I14" s="108" t="s">
        <v>160</v>
      </c>
      <c r="J14" s="108" t="s">
        <v>161</v>
      </c>
      <c r="K14" s="108" t="s">
        <v>162</v>
      </c>
      <c r="L14" s="109" t="s">
        <v>163</v>
      </c>
    </row>
    <row r="15" spans="1:18" ht="14.4" thickBot="1">
      <c r="A15" s="155"/>
      <c r="B15" s="111" t="s">
        <v>164</v>
      </c>
      <c r="C15" s="112" t="s">
        <v>164</v>
      </c>
      <c r="D15" s="112" t="s">
        <v>164</v>
      </c>
      <c r="E15" s="112" t="s">
        <v>164</v>
      </c>
      <c r="F15" s="112" t="s">
        <v>164</v>
      </c>
      <c r="G15" s="112" t="s">
        <v>164</v>
      </c>
      <c r="H15" s="112" t="s">
        <v>164</v>
      </c>
      <c r="I15" s="112" t="s">
        <v>164</v>
      </c>
      <c r="J15" s="112" t="s">
        <v>164</v>
      </c>
      <c r="K15" s="112" t="s">
        <v>164</v>
      </c>
      <c r="L15" s="113" t="s">
        <v>164</v>
      </c>
    </row>
    <row r="16" spans="1:18" ht="18" customHeight="1">
      <c r="A16" s="177" t="s">
        <v>14</v>
      </c>
      <c r="B16" s="178">
        <f>'Summary Fin Perf &amp; Position'!B17+B17+B18</f>
        <v>0</v>
      </c>
      <c r="C16" s="179">
        <f>'Summary Fin Perf &amp; Position'!C17+C17+C18</f>
        <v>0</v>
      </c>
      <c r="D16" s="179">
        <f>'Summary Fin Perf &amp; Position'!D17+D17+D18</f>
        <v>0</v>
      </c>
      <c r="E16" s="179">
        <f>'Summary Fin Perf &amp; Position'!E17+E17+E18</f>
        <v>0</v>
      </c>
      <c r="F16" s="179">
        <f>'Summary Fin Perf &amp; Position'!F17+F17+F18</f>
        <v>0</v>
      </c>
      <c r="G16" s="179">
        <f>'Summary Fin Perf &amp; Position'!G17+G17+G18</f>
        <v>0</v>
      </c>
      <c r="H16" s="179">
        <f>'Summary Fin Perf &amp; Position'!H17+H17+H18</f>
        <v>0</v>
      </c>
      <c r="I16" s="179">
        <f>'Summary Fin Perf &amp; Position'!I17+I17+I18</f>
        <v>0</v>
      </c>
      <c r="J16" s="179">
        <f>'Summary Fin Perf &amp; Position'!J17+J17+J18</f>
        <v>0</v>
      </c>
      <c r="K16" s="179">
        <f>'Summary Fin Perf &amp; Position'!K17+K17+K18</f>
        <v>0</v>
      </c>
      <c r="L16" s="180">
        <f>'Summary Fin Perf &amp; Position'!L17+L17+L18</f>
        <v>0</v>
      </c>
      <c r="M16" s="17"/>
      <c r="O16" s="17"/>
      <c r="P16" s="17"/>
      <c r="Q16" s="17"/>
      <c r="R16" s="11"/>
    </row>
    <row r="17" spans="1:13" ht="29.25" customHeight="1">
      <c r="A17" s="46" t="s">
        <v>176</v>
      </c>
      <c r="B17" s="36"/>
      <c r="C17" s="37"/>
      <c r="D17" s="37"/>
      <c r="E17" s="37"/>
      <c r="F17" s="37"/>
      <c r="G17" s="37"/>
      <c r="H17" s="37"/>
      <c r="I17" s="37"/>
      <c r="J17" s="37"/>
      <c r="K17" s="37"/>
      <c r="L17" s="47"/>
      <c r="M17" s="16"/>
    </row>
    <row r="18" spans="1:13" ht="45" customHeight="1" thickBot="1">
      <c r="A18" s="145" t="s">
        <v>175</v>
      </c>
      <c r="B18" s="146">
        <v>0</v>
      </c>
      <c r="C18" s="147">
        <f>'Balance Sheet'!C6-'Balance Sheet'!B6</f>
        <v>0</v>
      </c>
      <c r="D18" s="147">
        <f>'Balance Sheet'!D6-'Balance Sheet'!C6</f>
        <v>0</v>
      </c>
      <c r="E18" s="147">
        <f>'Balance Sheet'!E6-'Balance Sheet'!D6</f>
        <v>0</v>
      </c>
      <c r="F18" s="147">
        <f>'Balance Sheet'!F6-'Balance Sheet'!E6</f>
        <v>0</v>
      </c>
      <c r="G18" s="147">
        <f>'Balance Sheet'!G6-'Balance Sheet'!F6</f>
        <v>0</v>
      </c>
      <c r="H18" s="147">
        <f>'Balance Sheet'!H6-'Balance Sheet'!G6</f>
        <v>0</v>
      </c>
      <c r="I18" s="147">
        <f>'Balance Sheet'!I6-'Balance Sheet'!H6</f>
        <v>0</v>
      </c>
      <c r="J18" s="147">
        <f>'Balance Sheet'!J6-'Balance Sheet'!I6</f>
        <v>0</v>
      </c>
      <c r="K18" s="147">
        <f>'Balance Sheet'!K6-'Balance Sheet'!J6</f>
        <v>0</v>
      </c>
      <c r="L18" s="148">
        <f>'Balance Sheet'!L6-'Balance Sheet'!K6</f>
        <v>0</v>
      </c>
    </row>
    <row r="19" spans="1:13" ht="28.2" thickBot="1">
      <c r="A19" s="149" t="s">
        <v>15</v>
      </c>
      <c r="B19" s="150">
        <f>B16-B17-B18</f>
        <v>0</v>
      </c>
      <c r="C19" s="151">
        <f t="shared" ref="C19:L19" si="1">C16-C17-C18</f>
        <v>0</v>
      </c>
      <c r="D19" s="151">
        <f t="shared" si="1"/>
        <v>0</v>
      </c>
      <c r="E19" s="151">
        <f t="shared" si="1"/>
        <v>0</v>
      </c>
      <c r="F19" s="151">
        <f t="shared" si="1"/>
        <v>0</v>
      </c>
      <c r="G19" s="151">
        <f t="shared" si="1"/>
        <v>0</v>
      </c>
      <c r="H19" s="151">
        <f t="shared" si="1"/>
        <v>0</v>
      </c>
      <c r="I19" s="151">
        <f t="shared" si="1"/>
        <v>0</v>
      </c>
      <c r="J19" s="151">
        <f t="shared" si="1"/>
        <v>0</v>
      </c>
      <c r="K19" s="151">
        <f t="shared" si="1"/>
        <v>0</v>
      </c>
      <c r="L19" s="152">
        <f t="shared" si="1"/>
        <v>0</v>
      </c>
    </row>
    <row r="20" spans="1:13">
      <c r="A20" s="53"/>
      <c r="B20" s="53"/>
      <c r="C20" s="53"/>
      <c r="D20" s="53"/>
      <c r="E20" s="53"/>
      <c r="F20" s="53"/>
      <c r="G20" s="53"/>
      <c r="H20" s="53"/>
      <c r="I20" s="53"/>
      <c r="J20" s="53"/>
      <c r="K20" s="53"/>
      <c r="L20" s="53"/>
    </row>
    <row r="21" spans="1:13">
      <c r="A21" s="53"/>
      <c r="B21" s="88"/>
      <c r="C21" s="88"/>
      <c r="D21" s="88"/>
      <c r="E21" s="88"/>
      <c r="F21" s="88"/>
      <c r="G21" s="88"/>
      <c r="H21" s="88"/>
      <c r="I21" s="88"/>
      <c r="J21" s="88"/>
      <c r="K21" s="88"/>
      <c r="L21" s="88"/>
    </row>
    <row r="22" spans="1:13">
      <c r="A22" s="53"/>
      <c r="B22" s="53"/>
      <c r="C22" s="53"/>
      <c r="D22" s="53"/>
      <c r="E22" s="53"/>
      <c r="F22" s="53"/>
      <c r="G22" s="53"/>
      <c r="H22" s="53"/>
      <c r="I22" s="53"/>
      <c r="J22" s="53"/>
      <c r="K22" s="53"/>
      <c r="L22" s="53"/>
    </row>
  </sheetData>
  <phoneticPr fontId="5" type="noConversion"/>
  <pageMargins left="0.53" right="0.45" top="1.37" bottom="0.24" header="0.54" footer="0.19"/>
  <pageSetup paperSize="9" orientation="landscape" verticalDpi="360" r:id="rId1"/>
  <headerFooter alignWithMargins="0">
    <oddHeader>&amp;C&amp;"Arial,Bold"&amp;14XXX Council Long-term Financial Plan&amp;12
Summary of Balance Sheet and Financing Transactions for the Years Ending 30 June 20XX to 30 June 20XX</oddHeader>
  </headerFooter>
  <legacyDrawing r:id="rId2"/>
</worksheet>
</file>

<file path=xl/worksheets/sheet11.xml><?xml version="1.0" encoding="utf-8"?>
<worksheet xmlns="http://schemas.openxmlformats.org/spreadsheetml/2006/main" xmlns:r="http://schemas.openxmlformats.org/officeDocument/2006/relationships">
  <dimension ref="A1:N22"/>
  <sheetViews>
    <sheetView view="pageLayout" zoomScaleNormal="100" workbookViewId="0">
      <selection activeCell="E20" sqref="E20"/>
    </sheetView>
  </sheetViews>
  <sheetFormatPr defaultColWidth="9.109375" defaultRowHeight="13.2"/>
  <cols>
    <col min="1" max="1" width="28.5546875" style="40" customWidth="1"/>
    <col min="2" max="12" width="9.6640625" style="40" customWidth="1"/>
    <col min="13" max="16384" width="9.109375" style="40"/>
  </cols>
  <sheetData>
    <row r="1" spans="1:12" ht="27.6">
      <c r="A1" s="102" t="s">
        <v>151</v>
      </c>
      <c r="B1" s="103">
        <f>'Summary Fin Perf &amp; Position'!B1</f>
        <v>0</v>
      </c>
      <c r="C1" s="104">
        <f>'Summary Fin Perf &amp; Position'!C1</f>
        <v>1</v>
      </c>
      <c r="D1" s="104">
        <f>'Summary Fin Perf &amp; Position'!D1</f>
        <v>2</v>
      </c>
      <c r="E1" s="104">
        <f>'Summary Fin Perf &amp; Position'!E1</f>
        <v>3</v>
      </c>
      <c r="F1" s="104">
        <f>'Summary Fin Perf &amp; Position'!F1</f>
        <v>4</v>
      </c>
      <c r="G1" s="104">
        <f>'Summary Fin Perf &amp; Position'!G1</f>
        <v>5</v>
      </c>
      <c r="H1" s="104">
        <f>'Summary Fin Perf &amp; Position'!H1</f>
        <v>6</v>
      </c>
      <c r="I1" s="104">
        <f>'Summary Fin Perf &amp; Position'!I1</f>
        <v>7</v>
      </c>
      <c r="J1" s="104">
        <f>'Summary Fin Perf &amp; Position'!J1</f>
        <v>8</v>
      </c>
      <c r="K1" s="104">
        <f>'Summary Fin Perf &amp; Position'!K1</f>
        <v>9</v>
      </c>
      <c r="L1" s="105">
        <f>'Summary Fin Perf &amp; Position'!L1</f>
        <v>10</v>
      </c>
    </row>
    <row r="2" spans="1:12" ht="39.6">
      <c r="A2" s="106" t="s">
        <v>131</v>
      </c>
      <c r="B2" s="107" t="s">
        <v>153</v>
      </c>
      <c r="C2" s="108" t="s">
        <v>154</v>
      </c>
      <c r="D2" s="108" t="s">
        <v>155</v>
      </c>
      <c r="E2" s="108" t="s">
        <v>156</v>
      </c>
      <c r="F2" s="108" t="s">
        <v>157</v>
      </c>
      <c r="G2" s="108" t="s">
        <v>158</v>
      </c>
      <c r="H2" s="108" t="s">
        <v>159</v>
      </c>
      <c r="I2" s="108" t="s">
        <v>160</v>
      </c>
      <c r="J2" s="108" t="s">
        <v>161</v>
      </c>
      <c r="K2" s="108" t="s">
        <v>162</v>
      </c>
      <c r="L2" s="109" t="s">
        <v>163</v>
      </c>
    </row>
    <row r="3" spans="1:12" ht="14.4" thickBot="1">
      <c r="A3" s="110"/>
      <c r="B3" s="111" t="s">
        <v>164</v>
      </c>
      <c r="C3" s="112" t="s">
        <v>164</v>
      </c>
      <c r="D3" s="112" t="s">
        <v>164</v>
      </c>
      <c r="E3" s="112" t="s">
        <v>164</v>
      </c>
      <c r="F3" s="112" t="s">
        <v>164</v>
      </c>
      <c r="G3" s="112" t="s">
        <v>164</v>
      </c>
      <c r="H3" s="112" t="s">
        <v>164</v>
      </c>
      <c r="I3" s="112" t="s">
        <v>164</v>
      </c>
      <c r="J3" s="112" t="s">
        <v>164</v>
      </c>
      <c r="K3" s="112" t="s">
        <v>164</v>
      </c>
      <c r="L3" s="113" t="s">
        <v>164</v>
      </c>
    </row>
    <row r="4" spans="1:12">
      <c r="A4" s="114" t="s">
        <v>19</v>
      </c>
      <c r="B4" s="115"/>
      <c r="C4" s="116"/>
      <c r="D4" s="116"/>
      <c r="E4" s="116"/>
      <c r="F4" s="116"/>
      <c r="G4" s="116"/>
      <c r="H4" s="116"/>
      <c r="I4" s="116"/>
      <c r="J4" s="116"/>
      <c r="K4" s="116"/>
      <c r="L4" s="117"/>
    </row>
    <row r="5" spans="1:12" ht="13.5" customHeight="1">
      <c r="A5" s="118" t="s">
        <v>16</v>
      </c>
      <c r="B5" s="119"/>
      <c r="C5" s="120">
        <f>'Bal Sheet &amp; Fin Trans'!C5-'Bal Sheet &amp; Fin Trans'!B5</f>
        <v>0</v>
      </c>
      <c r="D5" s="120">
        <f>'Bal Sheet &amp; Fin Trans'!D5-'Bal Sheet &amp; Fin Trans'!C5</f>
        <v>0</v>
      </c>
      <c r="E5" s="120">
        <f>'Bal Sheet &amp; Fin Trans'!E5-'Bal Sheet &amp; Fin Trans'!D5</f>
        <v>0</v>
      </c>
      <c r="F5" s="120">
        <f>'Bal Sheet &amp; Fin Trans'!F5-'Bal Sheet &amp; Fin Trans'!E5</f>
        <v>0</v>
      </c>
      <c r="G5" s="120">
        <f>'Bal Sheet &amp; Fin Trans'!G5-'Bal Sheet &amp; Fin Trans'!F5</f>
        <v>0</v>
      </c>
      <c r="H5" s="120">
        <f>'Bal Sheet &amp; Fin Trans'!H5-'Bal Sheet &amp; Fin Trans'!G5</f>
        <v>0</v>
      </c>
      <c r="I5" s="120">
        <f>'Bal Sheet &amp; Fin Trans'!I5-'Bal Sheet &amp; Fin Trans'!H5</f>
        <v>0</v>
      </c>
      <c r="J5" s="120">
        <f>'Bal Sheet &amp; Fin Trans'!J5-'Bal Sheet &amp; Fin Trans'!I5</f>
        <v>0</v>
      </c>
      <c r="K5" s="120">
        <f>'Bal Sheet &amp; Fin Trans'!K5-'Bal Sheet &amp; Fin Trans'!J5</f>
        <v>0</v>
      </c>
      <c r="L5" s="121">
        <f>'Bal Sheet &amp; Fin Trans'!L5-'Bal Sheet &amp; Fin Trans'!K5</f>
        <v>0</v>
      </c>
    </row>
    <row r="6" spans="1:12" ht="28.5" customHeight="1" thickBot="1">
      <c r="A6" s="118" t="s">
        <v>17</v>
      </c>
      <c r="B6" s="122"/>
      <c r="C6" s="120">
        <f>'Bal Sheet &amp; Fin Trans'!C6-'Bal Sheet &amp; Fin Trans'!B6</f>
        <v>0</v>
      </c>
      <c r="D6" s="120">
        <f>'Bal Sheet &amp; Fin Trans'!D6-'Bal Sheet &amp; Fin Trans'!C6</f>
        <v>0</v>
      </c>
      <c r="E6" s="120">
        <f>'Bal Sheet &amp; Fin Trans'!E6-'Bal Sheet &amp; Fin Trans'!D6</f>
        <v>0</v>
      </c>
      <c r="F6" s="120">
        <f>'Bal Sheet &amp; Fin Trans'!F6-'Bal Sheet &amp; Fin Trans'!E6</f>
        <v>0</v>
      </c>
      <c r="G6" s="120">
        <f>'Bal Sheet &amp; Fin Trans'!G6-'Bal Sheet &amp; Fin Trans'!F6</f>
        <v>0</v>
      </c>
      <c r="H6" s="120">
        <f>'Bal Sheet &amp; Fin Trans'!H6-'Bal Sheet &amp; Fin Trans'!G6</f>
        <v>0</v>
      </c>
      <c r="I6" s="120">
        <f>'Bal Sheet &amp; Fin Trans'!I6-'Bal Sheet &amp; Fin Trans'!H6</f>
        <v>0</v>
      </c>
      <c r="J6" s="120">
        <f>'Bal Sheet &amp; Fin Trans'!J6-'Bal Sheet &amp; Fin Trans'!I6</f>
        <v>0</v>
      </c>
      <c r="K6" s="120">
        <f>'Bal Sheet &amp; Fin Trans'!K6-'Bal Sheet &amp; Fin Trans'!J6</f>
        <v>0</v>
      </c>
      <c r="L6" s="121">
        <f>'Bal Sheet &amp; Fin Trans'!L6-'Bal Sheet &amp; Fin Trans'!K6</f>
        <v>0</v>
      </c>
    </row>
    <row r="7" spans="1:12" ht="14.4" thickBot="1">
      <c r="A7" s="123" t="s">
        <v>18</v>
      </c>
      <c r="B7" s="124"/>
      <c r="C7" s="125">
        <f>'Bal Sheet &amp; Fin Trans'!C7-'Bal Sheet &amp; Fin Trans'!B7</f>
        <v>0</v>
      </c>
      <c r="D7" s="125">
        <f>'Bal Sheet &amp; Fin Trans'!D7-'Bal Sheet &amp; Fin Trans'!C7</f>
        <v>0</v>
      </c>
      <c r="E7" s="125">
        <f>'Bal Sheet &amp; Fin Trans'!E7-'Bal Sheet &amp; Fin Trans'!D7</f>
        <v>0</v>
      </c>
      <c r="F7" s="125">
        <f>'Bal Sheet &amp; Fin Trans'!F7-'Bal Sheet &amp; Fin Trans'!E7</f>
        <v>0</v>
      </c>
      <c r="G7" s="125">
        <f>'Bal Sheet &amp; Fin Trans'!G7-'Bal Sheet &amp; Fin Trans'!F7</f>
        <v>0</v>
      </c>
      <c r="H7" s="125">
        <f>'Bal Sheet &amp; Fin Trans'!H7-'Bal Sheet &amp; Fin Trans'!G7</f>
        <v>0</v>
      </c>
      <c r="I7" s="125">
        <f>'Bal Sheet &amp; Fin Trans'!I7-'Bal Sheet &amp; Fin Trans'!H7</f>
        <v>0</v>
      </c>
      <c r="J7" s="125">
        <f>'Bal Sheet &amp; Fin Trans'!J7-'Bal Sheet &amp; Fin Trans'!I7</f>
        <v>0</v>
      </c>
      <c r="K7" s="125">
        <f>'Bal Sheet &amp; Fin Trans'!K7-'Bal Sheet &amp; Fin Trans'!J7</f>
        <v>0</v>
      </c>
      <c r="L7" s="126">
        <f>'Bal Sheet &amp; Fin Trans'!L7-'Bal Sheet &amp; Fin Trans'!K7</f>
        <v>0</v>
      </c>
    </row>
    <row r="8" spans="1:12" ht="14.4" thickBot="1">
      <c r="A8" s="123" t="s">
        <v>79</v>
      </c>
      <c r="B8" s="124"/>
      <c r="C8" s="125">
        <f>'Bal Sheet &amp; Fin Trans'!C8-'Bal Sheet &amp; Fin Trans'!B8</f>
        <v>0</v>
      </c>
      <c r="D8" s="125">
        <f>'Bal Sheet &amp; Fin Trans'!D8-'Bal Sheet &amp; Fin Trans'!C8</f>
        <v>0</v>
      </c>
      <c r="E8" s="125">
        <f>'Bal Sheet &amp; Fin Trans'!E8-'Bal Sheet &amp; Fin Trans'!D8</f>
        <v>0</v>
      </c>
      <c r="F8" s="125">
        <f>'Bal Sheet &amp; Fin Trans'!F8-'Bal Sheet &amp; Fin Trans'!E8</f>
        <v>0</v>
      </c>
      <c r="G8" s="125">
        <f>'Bal Sheet &amp; Fin Trans'!G8-'Bal Sheet &amp; Fin Trans'!F8</f>
        <v>0</v>
      </c>
      <c r="H8" s="125">
        <f>'Bal Sheet &amp; Fin Trans'!H8-'Bal Sheet &amp; Fin Trans'!G8</f>
        <v>0</v>
      </c>
      <c r="I8" s="125">
        <f>'Bal Sheet &amp; Fin Trans'!I8-'Bal Sheet &amp; Fin Trans'!H8</f>
        <v>0</v>
      </c>
      <c r="J8" s="125">
        <f>'Bal Sheet &amp; Fin Trans'!J8-'Bal Sheet &amp; Fin Trans'!I8</f>
        <v>0</v>
      </c>
      <c r="K8" s="125">
        <f>'Bal Sheet &amp; Fin Trans'!K8-'Bal Sheet &amp; Fin Trans'!J8</f>
        <v>0</v>
      </c>
      <c r="L8" s="126">
        <f>'Bal Sheet &amp; Fin Trans'!L8-'Bal Sheet &amp; Fin Trans'!K8</f>
        <v>0</v>
      </c>
    </row>
    <row r="9" spans="1:12" ht="14.4" thickBot="1">
      <c r="A9" s="127" t="s">
        <v>80</v>
      </c>
      <c r="B9" s="128"/>
      <c r="C9" s="129">
        <f>'Bal Sheet &amp; Fin Trans'!C9-'Bal Sheet &amp; Fin Trans'!B9</f>
        <v>0</v>
      </c>
      <c r="D9" s="129">
        <f>'Bal Sheet &amp; Fin Trans'!D9-'Bal Sheet &amp; Fin Trans'!C9</f>
        <v>0</v>
      </c>
      <c r="E9" s="129">
        <f>'Bal Sheet &amp; Fin Trans'!E9-'Bal Sheet &amp; Fin Trans'!D9</f>
        <v>0</v>
      </c>
      <c r="F9" s="129">
        <f>'Bal Sheet &amp; Fin Trans'!F9-'Bal Sheet &amp; Fin Trans'!E9</f>
        <v>0</v>
      </c>
      <c r="G9" s="129">
        <f>'Bal Sheet &amp; Fin Trans'!G9-'Bal Sheet &amp; Fin Trans'!F9</f>
        <v>0</v>
      </c>
      <c r="H9" s="129">
        <f>'Bal Sheet &amp; Fin Trans'!H9-'Bal Sheet &amp; Fin Trans'!G9</f>
        <v>0</v>
      </c>
      <c r="I9" s="129">
        <f>'Bal Sheet &amp; Fin Trans'!I9-'Bal Sheet &amp; Fin Trans'!H9</f>
        <v>0</v>
      </c>
      <c r="J9" s="129">
        <f>'Bal Sheet &amp; Fin Trans'!J9-'Bal Sheet &amp; Fin Trans'!I9</f>
        <v>0</v>
      </c>
      <c r="K9" s="129">
        <f>'Bal Sheet &amp; Fin Trans'!K9-'Bal Sheet &amp; Fin Trans'!J9</f>
        <v>0</v>
      </c>
      <c r="L9" s="130">
        <f>'Bal Sheet &amp; Fin Trans'!L9-'Bal Sheet &amp; Fin Trans'!K9</f>
        <v>0</v>
      </c>
    </row>
    <row r="10" spans="1:12">
      <c r="A10" s="131"/>
      <c r="B10" s="132"/>
      <c r="C10" s="132"/>
      <c r="D10" s="132"/>
      <c r="E10" s="132"/>
      <c r="F10" s="132"/>
      <c r="G10" s="132"/>
      <c r="H10" s="132"/>
      <c r="I10" s="132"/>
      <c r="J10" s="132"/>
      <c r="K10" s="132"/>
      <c r="L10" s="132"/>
    </row>
    <row r="11" spans="1:12">
      <c r="A11" s="131"/>
      <c r="B11" s="132"/>
      <c r="C11" s="132"/>
      <c r="D11" s="132"/>
      <c r="E11" s="132"/>
      <c r="F11" s="132"/>
      <c r="G11" s="132"/>
      <c r="H11" s="132"/>
      <c r="I11" s="132"/>
      <c r="J11" s="132"/>
      <c r="K11" s="132"/>
      <c r="L11" s="132"/>
    </row>
    <row r="12" spans="1:12" ht="13.8" thickBot="1">
      <c r="A12" s="131"/>
      <c r="B12" s="132"/>
      <c r="C12" s="132"/>
      <c r="D12" s="132"/>
      <c r="E12" s="132"/>
      <c r="F12" s="132"/>
      <c r="G12" s="132"/>
      <c r="H12" s="132"/>
      <c r="I12" s="132"/>
      <c r="J12" s="132"/>
      <c r="K12" s="132"/>
      <c r="L12" s="132"/>
    </row>
    <row r="13" spans="1:12" ht="42.75" customHeight="1">
      <c r="A13" s="102" t="s">
        <v>125</v>
      </c>
      <c r="B13" s="103">
        <f>'Summary Fin Perf &amp; Position'!B1</f>
        <v>0</v>
      </c>
      <c r="C13" s="104">
        <f>'Summary Fin Perf &amp; Position'!C1</f>
        <v>1</v>
      </c>
      <c r="D13" s="104">
        <f>'Summary Fin Perf &amp; Position'!D1</f>
        <v>2</v>
      </c>
      <c r="E13" s="104">
        <f>'Summary Fin Perf &amp; Position'!E1</f>
        <v>3</v>
      </c>
      <c r="F13" s="104">
        <f>'Summary Fin Perf &amp; Position'!F1</f>
        <v>4</v>
      </c>
      <c r="G13" s="104">
        <f>'Summary Fin Perf &amp; Position'!G1</f>
        <v>5</v>
      </c>
      <c r="H13" s="104">
        <f>'Summary Fin Perf &amp; Position'!H1</f>
        <v>6</v>
      </c>
      <c r="I13" s="104">
        <f>'Summary Fin Perf &amp; Position'!I1</f>
        <v>7</v>
      </c>
      <c r="J13" s="104">
        <f>'Summary Fin Perf &amp; Position'!J1</f>
        <v>8</v>
      </c>
      <c r="K13" s="104">
        <f>'Summary Fin Perf &amp; Position'!K1</f>
        <v>9</v>
      </c>
      <c r="L13" s="105">
        <f>'Summary Fin Perf &amp; Position'!L1</f>
        <v>10</v>
      </c>
    </row>
    <row r="14" spans="1:12" ht="39.6">
      <c r="A14" s="106" t="s">
        <v>126</v>
      </c>
      <c r="B14" s="107" t="s">
        <v>153</v>
      </c>
      <c r="C14" s="108" t="s">
        <v>154</v>
      </c>
      <c r="D14" s="108" t="s">
        <v>155</v>
      </c>
      <c r="E14" s="108" t="s">
        <v>156</v>
      </c>
      <c r="F14" s="108" t="s">
        <v>157</v>
      </c>
      <c r="G14" s="108" t="s">
        <v>158</v>
      </c>
      <c r="H14" s="108" t="s">
        <v>159</v>
      </c>
      <c r="I14" s="108" t="s">
        <v>160</v>
      </c>
      <c r="J14" s="108" t="s">
        <v>161</v>
      </c>
      <c r="K14" s="108" t="s">
        <v>162</v>
      </c>
      <c r="L14" s="109" t="s">
        <v>163</v>
      </c>
    </row>
    <row r="15" spans="1:12" ht="14.4" thickBot="1">
      <c r="A15" s="110"/>
      <c r="B15" s="111" t="s">
        <v>164</v>
      </c>
      <c r="C15" s="112" t="s">
        <v>164</v>
      </c>
      <c r="D15" s="112" t="s">
        <v>164</v>
      </c>
      <c r="E15" s="112" t="s">
        <v>164</v>
      </c>
      <c r="F15" s="112" t="s">
        <v>164</v>
      </c>
      <c r="G15" s="112" t="s">
        <v>164</v>
      </c>
      <c r="H15" s="112" t="s">
        <v>164</v>
      </c>
      <c r="I15" s="112" t="s">
        <v>164</v>
      </c>
      <c r="J15" s="112" t="s">
        <v>164</v>
      </c>
      <c r="K15" s="112" t="s">
        <v>164</v>
      </c>
      <c r="L15" s="113" t="s">
        <v>164</v>
      </c>
    </row>
    <row r="16" spans="1:12" ht="17.25" customHeight="1">
      <c r="A16" s="118" t="s">
        <v>14</v>
      </c>
      <c r="B16" s="133"/>
      <c r="C16" s="134">
        <f>'Bal Sheet &amp; Fin Trans'!C16-'Bal Sheet &amp; Fin Trans'!B16</f>
        <v>0</v>
      </c>
      <c r="D16" s="134">
        <f>'Bal Sheet &amp; Fin Trans'!D16-'Bal Sheet &amp; Fin Trans'!C16</f>
        <v>0</v>
      </c>
      <c r="E16" s="134">
        <f>'Bal Sheet &amp; Fin Trans'!E16-'Bal Sheet &amp; Fin Trans'!D16</f>
        <v>0</v>
      </c>
      <c r="F16" s="134">
        <f>'Bal Sheet &amp; Fin Trans'!F16-'Bal Sheet &amp; Fin Trans'!E16</f>
        <v>0</v>
      </c>
      <c r="G16" s="134">
        <f>'Bal Sheet &amp; Fin Trans'!G16-'Bal Sheet &amp; Fin Trans'!F16</f>
        <v>0</v>
      </c>
      <c r="H16" s="134">
        <f>'Bal Sheet &amp; Fin Trans'!H16-'Bal Sheet &amp; Fin Trans'!G16</f>
        <v>0</v>
      </c>
      <c r="I16" s="134">
        <f>'Bal Sheet &amp; Fin Trans'!I16-'Bal Sheet &amp; Fin Trans'!H16</f>
        <v>0</v>
      </c>
      <c r="J16" s="134">
        <f>'Bal Sheet &amp; Fin Trans'!J16-'Bal Sheet &amp; Fin Trans'!I16</f>
        <v>0</v>
      </c>
      <c r="K16" s="134">
        <f>'Bal Sheet &amp; Fin Trans'!K16-'Bal Sheet &amp; Fin Trans'!J16</f>
        <v>0</v>
      </c>
      <c r="L16" s="135">
        <f>'Bal Sheet &amp; Fin Trans'!L16-'Bal Sheet &amp; Fin Trans'!K16</f>
        <v>0</v>
      </c>
    </row>
    <row r="17" spans="1:14" ht="28.5" customHeight="1">
      <c r="A17" s="118" t="s">
        <v>176</v>
      </c>
      <c r="B17" s="136"/>
      <c r="C17" s="120">
        <f>'Bal Sheet &amp; Fin Trans'!C17-'Bal Sheet &amp; Fin Trans'!B17</f>
        <v>0</v>
      </c>
      <c r="D17" s="120">
        <f>'Bal Sheet &amp; Fin Trans'!D17-'Bal Sheet &amp; Fin Trans'!C17</f>
        <v>0</v>
      </c>
      <c r="E17" s="120">
        <f>'Bal Sheet &amp; Fin Trans'!E17-'Bal Sheet &amp; Fin Trans'!D17</f>
        <v>0</v>
      </c>
      <c r="F17" s="120">
        <f>'Bal Sheet &amp; Fin Trans'!F17-'Bal Sheet &amp; Fin Trans'!E17</f>
        <v>0</v>
      </c>
      <c r="G17" s="120">
        <f>'Bal Sheet &amp; Fin Trans'!G17-'Bal Sheet &amp; Fin Trans'!F17</f>
        <v>0</v>
      </c>
      <c r="H17" s="120">
        <f>'Bal Sheet &amp; Fin Trans'!H17-'Bal Sheet &amp; Fin Trans'!G17</f>
        <v>0</v>
      </c>
      <c r="I17" s="120">
        <f>'Bal Sheet &amp; Fin Trans'!I17-'Bal Sheet &amp; Fin Trans'!H17</f>
        <v>0</v>
      </c>
      <c r="J17" s="120">
        <f>'Bal Sheet &amp; Fin Trans'!J17-'Bal Sheet &amp; Fin Trans'!I17</f>
        <v>0</v>
      </c>
      <c r="K17" s="120">
        <f>'Bal Sheet &amp; Fin Trans'!K17-'Bal Sheet &amp; Fin Trans'!J17</f>
        <v>0</v>
      </c>
      <c r="L17" s="121">
        <f>'Bal Sheet &amp; Fin Trans'!L17-'Bal Sheet &amp; Fin Trans'!K17</f>
        <v>0</v>
      </c>
    </row>
    <row r="18" spans="1:14" ht="44.25" customHeight="1" thickBot="1">
      <c r="A18" s="137" t="s">
        <v>177</v>
      </c>
      <c r="B18" s="138"/>
      <c r="C18" s="139">
        <f>'Bal Sheet &amp; Fin Trans'!C18-'Bal Sheet &amp; Fin Trans'!B18</f>
        <v>0</v>
      </c>
      <c r="D18" s="139">
        <f>'Bal Sheet &amp; Fin Trans'!D18-'Bal Sheet &amp; Fin Trans'!C18</f>
        <v>0</v>
      </c>
      <c r="E18" s="139">
        <f>'Bal Sheet &amp; Fin Trans'!E18-'Bal Sheet &amp; Fin Trans'!D18</f>
        <v>0</v>
      </c>
      <c r="F18" s="139">
        <f>'Bal Sheet &amp; Fin Trans'!F18-'Bal Sheet &amp; Fin Trans'!E18</f>
        <v>0</v>
      </c>
      <c r="G18" s="139">
        <f>'Bal Sheet &amp; Fin Trans'!G18-'Bal Sheet &amp; Fin Trans'!F18</f>
        <v>0</v>
      </c>
      <c r="H18" s="139">
        <f>'Bal Sheet &amp; Fin Trans'!H18-'Bal Sheet &amp; Fin Trans'!G18</f>
        <v>0</v>
      </c>
      <c r="I18" s="139">
        <f>'Bal Sheet &amp; Fin Trans'!I18-'Bal Sheet &amp; Fin Trans'!H18</f>
        <v>0</v>
      </c>
      <c r="J18" s="139">
        <f>'Bal Sheet &amp; Fin Trans'!J18-'Bal Sheet &amp; Fin Trans'!I18</f>
        <v>0</v>
      </c>
      <c r="K18" s="139">
        <f>'Bal Sheet &amp; Fin Trans'!K18-'Bal Sheet &amp; Fin Trans'!J18</f>
        <v>0</v>
      </c>
      <c r="L18" s="140">
        <f>'Bal Sheet &amp; Fin Trans'!L18-'Bal Sheet &amp; Fin Trans'!K18</f>
        <v>0</v>
      </c>
      <c r="N18" s="43"/>
    </row>
    <row r="19" spans="1:14" ht="35.25" customHeight="1" thickBot="1">
      <c r="A19" s="141" t="s">
        <v>15</v>
      </c>
      <c r="B19" s="142"/>
      <c r="C19" s="143">
        <f>'Bal Sheet &amp; Fin Trans'!C19-'Bal Sheet &amp; Fin Trans'!B19</f>
        <v>0</v>
      </c>
      <c r="D19" s="143">
        <f>'Bal Sheet &amp; Fin Trans'!D19-'Bal Sheet &amp; Fin Trans'!C19</f>
        <v>0</v>
      </c>
      <c r="E19" s="143">
        <f>'Bal Sheet &amp; Fin Trans'!E19-'Bal Sheet &amp; Fin Trans'!D19</f>
        <v>0</v>
      </c>
      <c r="F19" s="143">
        <f>'Bal Sheet &amp; Fin Trans'!F19-'Bal Sheet &amp; Fin Trans'!E19</f>
        <v>0</v>
      </c>
      <c r="G19" s="143">
        <f>'Bal Sheet &amp; Fin Trans'!G19-'Bal Sheet &amp; Fin Trans'!F19</f>
        <v>0</v>
      </c>
      <c r="H19" s="143">
        <f>'Bal Sheet &amp; Fin Trans'!H19-'Bal Sheet &amp; Fin Trans'!G19</f>
        <v>0</v>
      </c>
      <c r="I19" s="143">
        <f>'Bal Sheet &amp; Fin Trans'!I19-'Bal Sheet &amp; Fin Trans'!H19</f>
        <v>0</v>
      </c>
      <c r="J19" s="143">
        <f>'Bal Sheet &amp; Fin Trans'!J19-'Bal Sheet &amp; Fin Trans'!I19</f>
        <v>0</v>
      </c>
      <c r="K19" s="143">
        <f>'Bal Sheet &amp; Fin Trans'!K19-'Bal Sheet &amp; Fin Trans'!J19</f>
        <v>0</v>
      </c>
      <c r="L19" s="144">
        <f>'Bal Sheet &amp; Fin Trans'!L19-'Bal Sheet &amp; Fin Trans'!K19</f>
        <v>0</v>
      </c>
    </row>
    <row r="20" spans="1:14">
      <c r="A20" s="131"/>
      <c r="B20" s="131"/>
      <c r="C20" s="131"/>
      <c r="D20" s="131"/>
      <c r="E20" s="131"/>
      <c r="F20" s="131"/>
      <c r="G20" s="131"/>
      <c r="H20" s="131"/>
      <c r="I20" s="131"/>
      <c r="J20" s="131"/>
      <c r="K20" s="131"/>
      <c r="L20" s="131"/>
    </row>
    <row r="21" spans="1:14">
      <c r="A21" s="131"/>
      <c r="B21" s="131"/>
      <c r="C21" s="131"/>
      <c r="D21" s="131"/>
      <c r="E21" s="131"/>
      <c r="F21" s="131"/>
      <c r="G21" s="131"/>
      <c r="H21" s="131"/>
      <c r="I21" s="131"/>
      <c r="J21" s="131"/>
      <c r="K21" s="131"/>
      <c r="L21" s="131"/>
    </row>
    <row r="22" spans="1:14">
      <c r="A22" s="131"/>
      <c r="B22" s="131"/>
      <c r="C22" s="131"/>
      <c r="D22" s="131"/>
      <c r="E22" s="131"/>
      <c r="F22" s="131"/>
      <c r="G22" s="131"/>
      <c r="H22" s="131"/>
      <c r="I22" s="131"/>
      <c r="J22" s="131"/>
      <c r="K22" s="131"/>
      <c r="L22" s="131"/>
    </row>
  </sheetData>
  <phoneticPr fontId="5" type="noConversion"/>
  <pageMargins left="0.6" right="0.51" top="1.37" bottom="0.24" header="0.54" footer="0.19"/>
  <pageSetup paperSize="9" orientation="landscape" verticalDpi="360" r:id="rId1"/>
  <headerFooter alignWithMargins="0">
    <oddHeader>&amp;C&amp;"Arial,Bold Italic"&amp;14XXX Council Long-term Financial Plan - Working Paper&amp;12
Variance between years - Summary of Balance Sheet and Financing Transactions for Years Ending 30 June 20XX to 30 June 20XX</oddHeader>
  </headerFooter>
</worksheet>
</file>

<file path=xl/worksheets/sheet12.xml><?xml version="1.0" encoding="utf-8"?>
<worksheet xmlns="http://schemas.openxmlformats.org/spreadsheetml/2006/main" xmlns:r="http://schemas.openxmlformats.org/officeDocument/2006/relationships">
  <dimension ref="A1:S65"/>
  <sheetViews>
    <sheetView view="pageLayout" zoomScaleNormal="90" zoomScaleSheetLayoutView="100" workbookViewId="0">
      <selection activeCell="F24" sqref="F24"/>
    </sheetView>
  </sheetViews>
  <sheetFormatPr defaultColWidth="9.109375" defaultRowHeight="13.8"/>
  <cols>
    <col min="1" max="1" width="28.33203125" style="10" customWidth="1"/>
    <col min="2" max="3" width="9.6640625" style="9" customWidth="1"/>
    <col min="4" max="12" width="9.6640625" style="7" customWidth="1"/>
    <col min="13" max="16384" width="9.109375" style="7"/>
  </cols>
  <sheetData>
    <row r="1" spans="1:12" s="6" customFormat="1">
      <c r="A1" s="69" t="s">
        <v>152</v>
      </c>
      <c r="B1" s="64">
        <f>'Summary Fin Perf &amp; Position'!B1</f>
        <v>0</v>
      </c>
      <c r="C1" s="64">
        <f>'Summary Fin Perf &amp; Position'!C1</f>
        <v>1</v>
      </c>
      <c r="D1" s="64">
        <f>'Summary Fin Perf &amp; Position'!D1</f>
        <v>2</v>
      </c>
      <c r="E1" s="64">
        <f>'Summary Fin Perf &amp; Position'!E1</f>
        <v>3</v>
      </c>
      <c r="F1" s="64">
        <f>'Summary Fin Perf &amp; Position'!F1</f>
        <v>4</v>
      </c>
      <c r="G1" s="64">
        <f>'Summary Fin Perf &amp; Position'!G1</f>
        <v>5</v>
      </c>
      <c r="H1" s="64">
        <f>'Summary Fin Perf &amp; Position'!H1</f>
        <v>6</v>
      </c>
      <c r="I1" s="64">
        <f>'Summary Fin Perf &amp; Position'!I1</f>
        <v>7</v>
      </c>
      <c r="J1" s="64">
        <f>'Summary Fin Perf &amp; Position'!J1</f>
        <v>8</v>
      </c>
      <c r="K1" s="64">
        <f>'Summary Fin Perf &amp; Position'!K1</f>
        <v>9</v>
      </c>
      <c r="L1" s="64">
        <f>'Summary Fin Perf &amp; Position'!L1</f>
        <v>10</v>
      </c>
    </row>
    <row r="2" spans="1:12" s="6" customFormat="1" ht="27.6">
      <c r="A2" s="70"/>
      <c r="B2" s="64" t="s">
        <v>153</v>
      </c>
      <c r="C2" s="64" t="s">
        <v>154</v>
      </c>
      <c r="D2" s="64" t="s">
        <v>155</v>
      </c>
      <c r="E2" s="64" t="s">
        <v>156</v>
      </c>
      <c r="F2" s="64" t="s">
        <v>157</v>
      </c>
      <c r="G2" s="64" t="s">
        <v>158</v>
      </c>
      <c r="H2" s="64" t="s">
        <v>159</v>
      </c>
      <c r="I2" s="64" t="s">
        <v>160</v>
      </c>
      <c r="J2" s="64" t="s">
        <v>161</v>
      </c>
      <c r="K2" s="64" t="s">
        <v>162</v>
      </c>
      <c r="L2" s="64" t="s">
        <v>163</v>
      </c>
    </row>
    <row r="3" spans="1:12" s="6" customFormat="1">
      <c r="A3" s="70"/>
      <c r="B3" s="64" t="s">
        <v>164</v>
      </c>
      <c r="C3" s="64" t="s">
        <v>164</v>
      </c>
      <c r="D3" s="64" t="s">
        <v>164</v>
      </c>
      <c r="E3" s="64" t="s">
        <v>164</v>
      </c>
      <c r="F3" s="64" t="s">
        <v>164</v>
      </c>
      <c r="G3" s="64" t="s">
        <v>164</v>
      </c>
      <c r="H3" s="64" t="s">
        <v>164</v>
      </c>
      <c r="I3" s="64" t="s">
        <v>164</v>
      </c>
      <c r="J3" s="64" t="s">
        <v>164</v>
      </c>
      <c r="K3" s="64" t="s">
        <v>164</v>
      </c>
      <c r="L3" s="64" t="s">
        <v>164</v>
      </c>
    </row>
    <row r="4" spans="1:12" s="8" customFormat="1">
      <c r="A4" s="71" t="s">
        <v>57</v>
      </c>
      <c r="B4" s="59"/>
      <c r="C4" s="53"/>
      <c r="D4" s="53"/>
      <c r="E4" s="53"/>
      <c r="F4" s="53"/>
      <c r="G4" s="53"/>
      <c r="H4" s="53"/>
      <c r="I4" s="53"/>
      <c r="J4" s="53"/>
      <c r="K4" s="53"/>
      <c r="L4" s="53"/>
    </row>
    <row r="5" spans="1:12" s="8" customFormat="1">
      <c r="A5" s="72" t="s">
        <v>16</v>
      </c>
      <c r="B5" s="59"/>
      <c r="C5" s="53"/>
      <c r="D5" s="53"/>
      <c r="E5" s="53"/>
      <c r="F5" s="53"/>
      <c r="G5" s="53"/>
      <c r="H5" s="53"/>
      <c r="I5" s="53"/>
      <c r="J5" s="53"/>
      <c r="K5" s="53"/>
      <c r="L5" s="53"/>
    </row>
    <row r="6" spans="1:12" s="8" customFormat="1">
      <c r="A6" s="78" t="s">
        <v>75</v>
      </c>
      <c r="B6" s="33"/>
      <c r="C6" s="33"/>
      <c r="D6" s="65">
        <f>IF(D55&gt;0,0,D55*-1)</f>
        <v>0</v>
      </c>
      <c r="E6" s="65">
        <f t="shared" ref="E6:L6" si="0">IF(E55&gt;0,0,E55*-1)</f>
        <v>0</v>
      </c>
      <c r="F6" s="65">
        <f t="shared" si="0"/>
        <v>0</v>
      </c>
      <c r="G6" s="65">
        <f t="shared" si="0"/>
        <v>0</v>
      </c>
      <c r="H6" s="65">
        <f t="shared" si="0"/>
        <v>0</v>
      </c>
      <c r="I6" s="65">
        <f t="shared" si="0"/>
        <v>0</v>
      </c>
      <c r="J6" s="65">
        <f t="shared" si="0"/>
        <v>0</v>
      </c>
      <c r="K6" s="65">
        <f t="shared" si="0"/>
        <v>0</v>
      </c>
      <c r="L6" s="65">
        <f t="shared" si="0"/>
        <v>0</v>
      </c>
    </row>
    <row r="7" spans="1:12" s="8" customFormat="1" ht="26.4">
      <c r="A7" s="79" t="s">
        <v>78</v>
      </c>
      <c r="B7" s="32"/>
      <c r="C7" s="32"/>
      <c r="D7" s="66">
        <f>C7</f>
        <v>0</v>
      </c>
      <c r="E7" s="66">
        <f t="shared" ref="E7:L7" si="1">D7</f>
        <v>0</v>
      </c>
      <c r="F7" s="66">
        <f t="shared" si="1"/>
        <v>0</v>
      </c>
      <c r="G7" s="66">
        <f t="shared" si="1"/>
        <v>0</v>
      </c>
      <c r="H7" s="66">
        <f t="shared" si="1"/>
        <v>0</v>
      </c>
      <c r="I7" s="66">
        <f t="shared" si="1"/>
        <v>0</v>
      </c>
      <c r="J7" s="66">
        <f t="shared" si="1"/>
        <v>0</v>
      </c>
      <c r="K7" s="66">
        <f t="shared" si="1"/>
        <v>0</v>
      </c>
      <c r="L7" s="66">
        <f t="shared" si="1"/>
        <v>0</v>
      </c>
    </row>
    <row r="8" spans="1:12" s="8" customFormat="1">
      <c r="A8" s="78" t="s">
        <v>76</v>
      </c>
      <c r="B8" s="32"/>
      <c r="C8" s="32"/>
      <c r="D8" s="66">
        <f t="shared" ref="D8:L9" si="2">C8</f>
        <v>0</v>
      </c>
      <c r="E8" s="66">
        <f t="shared" si="2"/>
        <v>0</v>
      </c>
      <c r="F8" s="66">
        <f t="shared" si="2"/>
        <v>0</v>
      </c>
      <c r="G8" s="66">
        <f t="shared" si="2"/>
        <v>0</v>
      </c>
      <c r="H8" s="66">
        <f t="shared" si="2"/>
        <v>0</v>
      </c>
      <c r="I8" s="66">
        <f t="shared" si="2"/>
        <v>0</v>
      </c>
      <c r="J8" s="66">
        <f t="shared" si="2"/>
        <v>0</v>
      </c>
      <c r="K8" s="66">
        <f t="shared" si="2"/>
        <v>0</v>
      </c>
      <c r="L8" s="66">
        <f t="shared" si="2"/>
        <v>0</v>
      </c>
    </row>
    <row r="9" spans="1:12" s="8" customFormat="1" ht="26.4">
      <c r="A9" s="80" t="s">
        <v>77</v>
      </c>
      <c r="B9" s="32"/>
      <c r="C9" s="32"/>
      <c r="D9" s="66">
        <f t="shared" si="2"/>
        <v>0</v>
      </c>
      <c r="E9" s="66">
        <f t="shared" si="2"/>
        <v>0</v>
      </c>
      <c r="F9" s="66">
        <f t="shared" si="2"/>
        <v>0</v>
      </c>
      <c r="G9" s="66">
        <f t="shared" si="2"/>
        <v>0</v>
      </c>
      <c r="H9" s="66">
        <f t="shared" si="2"/>
        <v>0</v>
      </c>
      <c r="I9" s="66">
        <f t="shared" si="2"/>
        <v>0</v>
      </c>
      <c r="J9" s="66">
        <f t="shared" si="2"/>
        <v>0</v>
      </c>
      <c r="K9" s="66">
        <f t="shared" si="2"/>
        <v>0</v>
      </c>
      <c r="L9" s="66">
        <f t="shared" si="2"/>
        <v>0</v>
      </c>
    </row>
    <row r="10" spans="1:12" s="8" customFormat="1">
      <c r="A10" s="73" t="s">
        <v>81</v>
      </c>
      <c r="B10" s="67">
        <f t="shared" ref="B10:L10" si="3">SUM(B6:B9)</f>
        <v>0</v>
      </c>
      <c r="C10" s="67">
        <f t="shared" si="3"/>
        <v>0</v>
      </c>
      <c r="D10" s="67">
        <f t="shared" si="3"/>
        <v>0</v>
      </c>
      <c r="E10" s="67">
        <f t="shared" si="3"/>
        <v>0</v>
      </c>
      <c r="F10" s="67">
        <f t="shared" si="3"/>
        <v>0</v>
      </c>
      <c r="G10" s="67">
        <f t="shared" si="3"/>
        <v>0</v>
      </c>
      <c r="H10" s="67">
        <f t="shared" si="3"/>
        <v>0</v>
      </c>
      <c r="I10" s="67">
        <f t="shared" si="3"/>
        <v>0</v>
      </c>
      <c r="J10" s="67">
        <f t="shared" si="3"/>
        <v>0</v>
      </c>
      <c r="K10" s="67">
        <f t="shared" si="3"/>
        <v>0</v>
      </c>
      <c r="L10" s="67">
        <f t="shared" si="3"/>
        <v>0</v>
      </c>
    </row>
    <row r="11" spans="1:12" s="8" customFormat="1">
      <c r="A11" s="74"/>
      <c r="B11" s="66"/>
      <c r="C11" s="66"/>
      <c r="D11" s="66"/>
      <c r="E11" s="66"/>
      <c r="F11" s="66"/>
      <c r="G11" s="66"/>
      <c r="H11" s="66"/>
      <c r="I11" s="66"/>
      <c r="J11" s="66"/>
      <c r="K11" s="66"/>
      <c r="L11" s="66"/>
    </row>
    <row r="12" spans="1:12" s="8" customFormat="1">
      <c r="A12" s="72" t="s">
        <v>74</v>
      </c>
      <c r="B12" s="66"/>
      <c r="C12" s="66"/>
      <c r="D12" s="66"/>
      <c r="E12" s="66"/>
      <c r="F12" s="66"/>
      <c r="G12" s="66"/>
      <c r="H12" s="66"/>
      <c r="I12" s="66"/>
      <c r="J12" s="66"/>
      <c r="K12" s="66"/>
      <c r="L12" s="66"/>
    </row>
    <row r="13" spans="1:12" s="8" customFormat="1">
      <c r="A13" s="79" t="s">
        <v>58</v>
      </c>
      <c r="B13" s="32"/>
      <c r="C13" s="32"/>
      <c r="D13" s="66">
        <f t="shared" ref="D13:L14" si="4">C13</f>
        <v>0</v>
      </c>
      <c r="E13" s="66">
        <f t="shared" si="4"/>
        <v>0</v>
      </c>
      <c r="F13" s="66">
        <f t="shared" si="4"/>
        <v>0</v>
      </c>
      <c r="G13" s="66">
        <f t="shared" si="4"/>
        <v>0</v>
      </c>
      <c r="H13" s="66">
        <f t="shared" si="4"/>
        <v>0</v>
      </c>
      <c r="I13" s="66">
        <f t="shared" si="4"/>
        <v>0</v>
      </c>
      <c r="J13" s="66">
        <f t="shared" si="4"/>
        <v>0</v>
      </c>
      <c r="K13" s="66">
        <f t="shared" si="4"/>
        <v>0</v>
      </c>
      <c r="L13" s="66">
        <f t="shared" si="4"/>
        <v>0</v>
      </c>
    </row>
    <row r="14" spans="1:12" s="8" customFormat="1">
      <c r="A14" s="78" t="s">
        <v>59</v>
      </c>
      <c r="B14" s="32"/>
      <c r="C14" s="32"/>
      <c r="D14" s="66">
        <f t="shared" si="4"/>
        <v>0</v>
      </c>
      <c r="E14" s="66">
        <f t="shared" si="4"/>
        <v>0</v>
      </c>
      <c r="F14" s="66">
        <f t="shared" si="4"/>
        <v>0</v>
      </c>
      <c r="G14" s="66">
        <f t="shared" si="4"/>
        <v>0</v>
      </c>
      <c r="H14" s="66">
        <f t="shared" si="4"/>
        <v>0</v>
      </c>
      <c r="I14" s="66">
        <f t="shared" si="4"/>
        <v>0</v>
      </c>
      <c r="J14" s="66">
        <f t="shared" si="4"/>
        <v>0</v>
      </c>
      <c r="K14" s="66">
        <f t="shared" si="4"/>
        <v>0</v>
      </c>
      <c r="L14" s="66">
        <f t="shared" si="4"/>
        <v>0</v>
      </c>
    </row>
    <row r="15" spans="1:12" s="8" customFormat="1" ht="26.4">
      <c r="A15" s="78" t="s">
        <v>60</v>
      </c>
      <c r="B15" s="32"/>
      <c r="C15" s="32"/>
      <c r="D15" s="66">
        <f>C15+'Replacement Assets'!D12-'Replacement Assets'!D22-'Replacement Assets'!D35-'Replacement Assets'!D41+'New Assets'!D14-'New Assets'!D30+'Op Rev &amp; Op Exp'!D24+'Op Rev &amp; Op Exp'!D26</f>
        <v>0</v>
      </c>
      <c r="E15" s="66">
        <f>D15+'Replacement Assets'!E12-'Replacement Assets'!E22-'Replacement Assets'!E35-'Replacement Assets'!E41+'New Assets'!E14-'New Assets'!E30+'Op Rev &amp; Op Exp'!E24+'Op Rev &amp; Op Exp'!E26</f>
        <v>0</v>
      </c>
      <c r="F15" s="66">
        <f>E15+'Replacement Assets'!F12-'Replacement Assets'!F22-'Replacement Assets'!F35-'Replacement Assets'!F41+'New Assets'!F14-'New Assets'!F30+'Op Rev &amp; Op Exp'!F24+'Op Rev &amp; Op Exp'!F26</f>
        <v>0</v>
      </c>
      <c r="G15" s="66">
        <f>F15+'Replacement Assets'!G12-'Replacement Assets'!G22-'Replacement Assets'!G35-'Replacement Assets'!G41+'New Assets'!G14-'New Assets'!G30+'Op Rev &amp; Op Exp'!G24+'Op Rev &amp; Op Exp'!G26</f>
        <v>0</v>
      </c>
      <c r="H15" s="66">
        <f>G15+'Replacement Assets'!H12-'Replacement Assets'!H22-'Replacement Assets'!H35-'Replacement Assets'!H41+'New Assets'!H14-'New Assets'!H30+'Op Rev &amp; Op Exp'!H24+'Op Rev &amp; Op Exp'!H26</f>
        <v>0</v>
      </c>
      <c r="I15" s="66">
        <f>H15+'Replacement Assets'!I12-'Replacement Assets'!I22-'Replacement Assets'!I35-'Replacement Assets'!I41+'New Assets'!I14-'New Assets'!I30+'Op Rev &amp; Op Exp'!I24+'Op Rev &amp; Op Exp'!I26</f>
        <v>0</v>
      </c>
      <c r="J15" s="66">
        <f>I15+'Replacement Assets'!J12-'Replacement Assets'!J22-'Replacement Assets'!J35-'Replacement Assets'!J41+'New Assets'!J14-'New Assets'!J30+'Op Rev &amp; Op Exp'!J24+'Op Rev &amp; Op Exp'!J26</f>
        <v>0</v>
      </c>
      <c r="K15" s="66">
        <f>J15+'Replacement Assets'!K12-'Replacement Assets'!K22-'Replacement Assets'!K35-'Replacement Assets'!K41+'New Assets'!K14-'New Assets'!K30+'Op Rev &amp; Op Exp'!K24+'Op Rev &amp; Op Exp'!K26</f>
        <v>0</v>
      </c>
      <c r="L15" s="66">
        <f>K15+'Replacement Assets'!L12-'Replacement Assets'!L22-'Replacement Assets'!L35-'Replacement Assets'!L41+'New Assets'!L14-'New Assets'!L30+'Op Rev &amp; Op Exp'!L24+'Op Rev &amp; Op Exp'!L26</f>
        <v>0</v>
      </c>
    </row>
    <row r="16" spans="1:12" s="8" customFormat="1">
      <c r="A16" s="78" t="s">
        <v>61</v>
      </c>
      <c r="B16" s="32"/>
      <c r="C16" s="32"/>
      <c r="D16" s="66">
        <f>C16</f>
        <v>0</v>
      </c>
      <c r="E16" s="66">
        <f t="shared" ref="E16:L16" si="5">D16</f>
        <v>0</v>
      </c>
      <c r="F16" s="66">
        <f t="shared" si="5"/>
        <v>0</v>
      </c>
      <c r="G16" s="66">
        <f t="shared" si="5"/>
        <v>0</v>
      </c>
      <c r="H16" s="66">
        <f t="shared" si="5"/>
        <v>0</v>
      </c>
      <c r="I16" s="66">
        <f t="shared" si="5"/>
        <v>0</v>
      </c>
      <c r="J16" s="66">
        <f t="shared" si="5"/>
        <v>0</v>
      </c>
      <c r="K16" s="66">
        <f t="shared" si="5"/>
        <v>0</v>
      </c>
      <c r="L16" s="66">
        <f t="shared" si="5"/>
        <v>0</v>
      </c>
    </row>
    <row r="17" spans="1:17" s="8" customFormat="1">
      <c r="A17" s="73" t="s">
        <v>82</v>
      </c>
      <c r="B17" s="67">
        <f t="shared" ref="B17:L17" si="6">SUM(B13:B16)</f>
        <v>0</v>
      </c>
      <c r="C17" s="67">
        <f t="shared" si="6"/>
        <v>0</v>
      </c>
      <c r="D17" s="67">
        <f t="shared" si="6"/>
        <v>0</v>
      </c>
      <c r="E17" s="67">
        <f t="shared" si="6"/>
        <v>0</v>
      </c>
      <c r="F17" s="67">
        <f t="shared" si="6"/>
        <v>0</v>
      </c>
      <c r="G17" s="67">
        <f t="shared" si="6"/>
        <v>0</v>
      </c>
      <c r="H17" s="67">
        <f t="shared" si="6"/>
        <v>0</v>
      </c>
      <c r="I17" s="67">
        <f t="shared" si="6"/>
        <v>0</v>
      </c>
      <c r="J17" s="67">
        <f t="shared" si="6"/>
        <v>0</v>
      </c>
      <c r="K17" s="67">
        <f t="shared" si="6"/>
        <v>0</v>
      </c>
      <c r="L17" s="67">
        <f t="shared" si="6"/>
        <v>0</v>
      </c>
    </row>
    <row r="18" spans="1:17" s="8" customFormat="1" ht="15.6">
      <c r="A18" s="75" t="s">
        <v>18</v>
      </c>
      <c r="B18" s="68">
        <f t="shared" ref="B18:L18" si="7">B17+B10</f>
        <v>0</v>
      </c>
      <c r="C18" s="68">
        <f t="shared" si="7"/>
        <v>0</v>
      </c>
      <c r="D18" s="68">
        <f t="shared" si="7"/>
        <v>0</v>
      </c>
      <c r="E18" s="68">
        <f t="shared" si="7"/>
        <v>0</v>
      </c>
      <c r="F18" s="68">
        <f t="shared" si="7"/>
        <v>0</v>
      </c>
      <c r="G18" s="68">
        <f t="shared" si="7"/>
        <v>0</v>
      </c>
      <c r="H18" s="68">
        <f t="shared" si="7"/>
        <v>0</v>
      </c>
      <c r="I18" s="68">
        <f t="shared" si="7"/>
        <v>0</v>
      </c>
      <c r="J18" s="68">
        <f t="shared" si="7"/>
        <v>0</v>
      </c>
      <c r="K18" s="68">
        <f t="shared" si="7"/>
        <v>0</v>
      </c>
      <c r="L18" s="68">
        <f t="shared" si="7"/>
        <v>0</v>
      </c>
      <c r="N18" s="15"/>
      <c r="O18" s="15"/>
      <c r="P18" s="15"/>
      <c r="Q18" s="15"/>
    </row>
    <row r="19" spans="1:17" s="8" customFormat="1">
      <c r="A19" s="72"/>
      <c r="B19" s="66"/>
      <c r="C19" s="66"/>
      <c r="D19" s="66"/>
      <c r="E19" s="66"/>
      <c r="F19" s="66"/>
      <c r="G19" s="66"/>
      <c r="H19" s="66"/>
      <c r="I19" s="66"/>
      <c r="J19" s="66"/>
      <c r="K19" s="66"/>
      <c r="L19" s="66"/>
    </row>
    <row r="20" spans="1:17" s="8" customFormat="1">
      <c r="A20" s="71" t="s">
        <v>62</v>
      </c>
      <c r="B20" s="66"/>
      <c r="C20" s="66"/>
      <c r="D20" s="66"/>
      <c r="E20" s="66"/>
      <c r="F20" s="66"/>
      <c r="G20" s="66"/>
      <c r="H20" s="66"/>
      <c r="I20" s="66"/>
      <c r="J20" s="66"/>
      <c r="K20" s="66"/>
      <c r="L20" s="66"/>
    </row>
    <row r="21" spans="1:17" s="8" customFormat="1">
      <c r="A21" s="72" t="s">
        <v>63</v>
      </c>
      <c r="B21" s="66"/>
      <c r="C21" s="66"/>
      <c r="D21" s="66"/>
      <c r="E21" s="66"/>
      <c r="F21" s="66"/>
      <c r="G21" s="66"/>
      <c r="H21" s="66"/>
      <c r="I21" s="66"/>
      <c r="J21" s="66"/>
      <c r="K21" s="66"/>
      <c r="L21" s="66"/>
    </row>
    <row r="22" spans="1:17" s="8" customFormat="1">
      <c r="A22" s="78" t="s">
        <v>64</v>
      </c>
      <c r="B22" s="32"/>
      <c r="C22" s="32"/>
      <c r="D22" s="66">
        <f>C22</f>
        <v>0</v>
      </c>
      <c r="E22" s="66">
        <f t="shared" ref="E22:L22" si="8">D22</f>
        <v>0</v>
      </c>
      <c r="F22" s="66">
        <f t="shared" si="8"/>
        <v>0</v>
      </c>
      <c r="G22" s="66">
        <f t="shared" si="8"/>
        <v>0</v>
      </c>
      <c r="H22" s="66">
        <f t="shared" si="8"/>
        <v>0</v>
      </c>
      <c r="I22" s="66">
        <f t="shared" si="8"/>
        <v>0</v>
      </c>
      <c r="J22" s="66">
        <f t="shared" si="8"/>
        <v>0</v>
      </c>
      <c r="K22" s="66">
        <f t="shared" si="8"/>
        <v>0</v>
      </c>
      <c r="L22" s="66">
        <f t="shared" si="8"/>
        <v>0</v>
      </c>
    </row>
    <row r="23" spans="1:17" s="8" customFormat="1">
      <c r="A23" s="78" t="s">
        <v>65</v>
      </c>
      <c r="B23" s="32"/>
      <c r="C23" s="32"/>
      <c r="D23" s="32"/>
      <c r="E23" s="32"/>
      <c r="F23" s="32"/>
      <c r="G23" s="32"/>
      <c r="H23" s="32"/>
      <c r="I23" s="32"/>
      <c r="J23" s="32"/>
      <c r="K23" s="32"/>
      <c r="L23" s="32"/>
    </row>
    <row r="24" spans="1:17" s="8" customFormat="1">
      <c r="A24" s="79" t="s">
        <v>66</v>
      </c>
      <c r="B24" s="32"/>
      <c r="C24" s="32"/>
      <c r="D24" s="66">
        <f>C24</f>
        <v>0</v>
      </c>
      <c r="E24" s="66">
        <f t="shared" ref="E24:L24" si="9">D24</f>
        <v>0</v>
      </c>
      <c r="F24" s="66">
        <f t="shared" si="9"/>
        <v>0</v>
      </c>
      <c r="G24" s="66">
        <f t="shared" si="9"/>
        <v>0</v>
      </c>
      <c r="H24" s="66">
        <f t="shared" si="9"/>
        <v>0</v>
      </c>
      <c r="I24" s="66">
        <f t="shared" si="9"/>
        <v>0</v>
      </c>
      <c r="J24" s="66">
        <f t="shared" si="9"/>
        <v>0</v>
      </c>
      <c r="K24" s="66">
        <f t="shared" si="9"/>
        <v>0</v>
      </c>
      <c r="L24" s="66">
        <f t="shared" si="9"/>
        <v>0</v>
      </c>
    </row>
    <row r="25" spans="1:17" s="8" customFormat="1">
      <c r="A25" s="78" t="s">
        <v>67</v>
      </c>
      <c r="B25" s="32"/>
      <c r="C25" s="32"/>
      <c r="D25" s="66">
        <f>C25</f>
        <v>0</v>
      </c>
      <c r="E25" s="66">
        <f t="shared" ref="E25:L25" si="10">D25</f>
        <v>0</v>
      </c>
      <c r="F25" s="66">
        <f t="shared" si="10"/>
        <v>0</v>
      </c>
      <c r="G25" s="66">
        <f t="shared" si="10"/>
        <v>0</v>
      </c>
      <c r="H25" s="66">
        <f t="shared" si="10"/>
        <v>0</v>
      </c>
      <c r="I25" s="66">
        <f t="shared" si="10"/>
        <v>0</v>
      </c>
      <c r="J25" s="66">
        <f t="shared" si="10"/>
        <v>0</v>
      </c>
      <c r="K25" s="66">
        <f t="shared" si="10"/>
        <v>0</v>
      </c>
      <c r="L25" s="66">
        <f t="shared" si="10"/>
        <v>0</v>
      </c>
    </row>
    <row r="26" spans="1:17" s="8" customFormat="1">
      <c r="A26" s="74"/>
      <c r="B26" s="31">
        <f t="shared" ref="B26:L26" si="11">SUM(B22:B25)</f>
        <v>0</v>
      </c>
      <c r="C26" s="31">
        <f t="shared" si="11"/>
        <v>0</v>
      </c>
      <c r="D26" s="67">
        <f t="shared" si="11"/>
        <v>0</v>
      </c>
      <c r="E26" s="67">
        <f t="shared" si="11"/>
        <v>0</v>
      </c>
      <c r="F26" s="67">
        <f t="shared" si="11"/>
        <v>0</v>
      </c>
      <c r="G26" s="67">
        <f t="shared" si="11"/>
        <v>0</v>
      </c>
      <c r="H26" s="67">
        <f t="shared" si="11"/>
        <v>0</v>
      </c>
      <c r="I26" s="67">
        <f t="shared" si="11"/>
        <v>0</v>
      </c>
      <c r="J26" s="67">
        <f t="shared" si="11"/>
        <v>0</v>
      </c>
      <c r="K26" s="67">
        <f t="shared" si="11"/>
        <v>0</v>
      </c>
      <c r="L26" s="67">
        <f t="shared" si="11"/>
        <v>0</v>
      </c>
    </row>
    <row r="27" spans="1:17" s="8" customFormat="1">
      <c r="A27" s="74"/>
      <c r="B27" s="76"/>
      <c r="C27" s="76"/>
      <c r="D27" s="76"/>
      <c r="E27" s="76"/>
      <c r="F27" s="76"/>
      <c r="G27" s="76"/>
      <c r="H27" s="76"/>
      <c r="I27" s="76"/>
      <c r="J27" s="76"/>
      <c r="K27" s="76"/>
      <c r="L27" s="76"/>
    </row>
    <row r="28" spans="1:17" s="8" customFormat="1">
      <c r="A28" s="74"/>
      <c r="B28" s="76"/>
      <c r="C28" s="76"/>
      <c r="D28" s="76"/>
      <c r="E28" s="76"/>
      <c r="F28" s="76"/>
      <c r="G28" s="76"/>
      <c r="H28" s="76"/>
      <c r="I28" s="76"/>
      <c r="J28" s="76"/>
      <c r="K28" s="76"/>
      <c r="L28" s="76"/>
    </row>
    <row r="29" spans="1:17" s="8" customFormat="1">
      <c r="A29" s="74"/>
      <c r="B29" s="76"/>
      <c r="C29" s="76"/>
      <c r="D29" s="76"/>
      <c r="E29" s="76"/>
      <c r="F29" s="76"/>
      <c r="G29" s="76"/>
      <c r="H29" s="76"/>
      <c r="I29" s="76"/>
      <c r="J29" s="76"/>
      <c r="K29" s="76"/>
      <c r="L29" s="76"/>
    </row>
    <row r="30" spans="1:17" s="8" customFormat="1">
      <c r="A30" s="74"/>
      <c r="B30" s="76"/>
      <c r="C30" s="76"/>
      <c r="D30" s="76"/>
      <c r="E30" s="76"/>
      <c r="F30" s="76"/>
      <c r="G30" s="76"/>
      <c r="H30" s="76"/>
      <c r="I30" s="76"/>
      <c r="J30" s="76"/>
      <c r="K30" s="76"/>
      <c r="L30" s="76"/>
    </row>
    <row r="31" spans="1:17" s="6" customFormat="1">
      <c r="A31" s="77"/>
      <c r="B31" s="64">
        <f>'Summary Fin Perf &amp; Position'!B1</f>
        <v>0</v>
      </c>
      <c r="C31" s="64">
        <f>'Summary Fin Perf &amp; Position'!C1</f>
        <v>1</v>
      </c>
      <c r="D31" s="64">
        <f>'Summary Fin Perf &amp; Position'!D1</f>
        <v>2</v>
      </c>
      <c r="E31" s="64">
        <f>'Summary Fin Perf &amp; Position'!E1</f>
        <v>3</v>
      </c>
      <c r="F31" s="64">
        <f>'Summary Fin Perf &amp; Position'!F1</f>
        <v>4</v>
      </c>
      <c r="G31" s="64">
        <f>'Summary Fin Perf &amp; Position'!G1</f>
        <v>5</v>
      </c>
      <c r="H31" s="64">
        <f>'Summary Fin Perf &amp; Position'!H1</f>
        <v>6</v>
      </c>
      <c r="I31" s="64">
        <f>'Summary Fin Perf &amp; Position'!I1</f>
        <v>7</v>
      </c>
      <c r="J31" s="64">
        <f>'Summary Fin Perf &amp; Position'!J1</f>
        <v>8</v>
      </c>
      <c r="K31" s="64">
        <f>'Summary Fin Perf &amp; Position'!K1</f>
        <v>9</v>
      </c>
      <c r="L31" s="64">
        <f>'Summary Fin Perf &amp; Position'!L1</f>
        <v>10</v>
      </c>
    </row>
    <row r="32" spans="1:17" s="6" customFormat="1" ht="27.6">
      <c r="A32" s="70"/>
      <c r="B32" s="64" t="s">
        <v>153</v>
      </c>
      <c r="C32" s="64" t="s">
        <v>154</v>
      </c>
      <c r="D32" s="64" t="s">
        <v>155</v>
      </c>
      <c r="E32" s="64" t="s">
        <v>156</v>
      </c>
      <c r="F32" s="64" t="s">
        <v>157</v>
      </c>
      <c r="G32" s="64" t="s">
        <v>158</v>
      </c>
      <c r="H32" s="64" t="s">
        <v>159</v>
      </c>
      <c r="I32" s="64" t="s">
        <v>160</v>
      </c>
      <c r="J32" s="64" t="s">
        <v>161</v>
      </c>
      <c r="K32" s="64" t="s">
        <v>162</v>
      </c>
      <c r="L32" s="64" t="s">
        <v>163</v>
      </c>
    </row>
    <row r="33" spans="1:19" s="6" customFormat="1">
      <c r="A33" s="70"/>
      <c r="B33" s="64" t="s">
        <v>164</v>
      </c>
      <c r="C33" s="64" t="s">
        <v>164</v>
      </c>
      <c r="D33" s="64" t="s">
        <v>164</v>
      </c>
      <c r="E33" s="64" t="s">
        <v>164</v>
      </c>
      <c r="F33" s="64" t="s">
        <v>164</v>
      </c>
      <c r="G33" s="64" t="s">
        <v>164</v>
      </c>
      <c r="H33" s="64" t="s">
        <v>164</v>
      </c>
      <c r="I33" s="64" t="s">
        <v>164</v>
      </c>
      <c r="J33" s="64" t="s">
        <v>164</v>
      </c>
      <c r="K33" s="64" t="s">
        <v>164</v>
      </c>
      <c r="L33" s="64" t="s">
        <v>164</v>
      </c>
    </row>
    <row r="34" spans="1:19" s="8" customFormat="1">
      <c r="A34" s="72" t="s">
        <v>68</v>
      </c>
      <c r="B34" s="76"/>
      <c r="C34" s="76"/>
      <c r="D34" s="76"/>
      <c r="E34" s="76"/>
      <c r="F34" s="76"/>
      <c r="G34" s="76"/>
      <c r="H34" s="76"/>
      <c r="I34" s="76"/>
      <c r="J34" s="76"/>
      <c r="K34" s="76"/>
      <c r="L34" s="76"/>
    </row>
    <row r="35" spans="1:19" s="8" customFormat="1">
      <c r="A35" s="78" t="s">
        <v>64</v>
      </c>
      <c r="B35" s="303"/>
      <c r="C35" s="303"/>
      <c r="D35" s="66">
        <f>C35</f>
        <v>0</v>
      </c>
      <c r="E35" s="66">
        <f t="shared" ref="E35:L35" si="12">D35</f>
        <v>0</v>
      </c>
      <c r="F35" s="66">
        <f t="shared" si="12"/>
        <v>0</v>
      </c>
      <c r="G35" s="66">
        <f t="shared" si="12"/>
        <v>0</v>
      </c>
      <c r="H35" s="66">
        <f t="shared" si="12"/>
        <v>0</v>
      </c>
      <c r="I35" s="66">
        <f t="shared" si="12"/>
        <v>0</v>
      </c>
      <c r="J35" s="66">
        <f t="shared" si="12"/>
        <v>0</v>
      </c>
      <c r="K35" s="66">
        <f t="shared" si="12"/>
        <v>0</v>
      </c>
      <c r="L35" s="66">
        <f t="shared" si="12"/>
        <v>0</v>
      </c>
    </row>
    <row r="36" spans="1:19" s="8" customFormat="1">
      <c r="A36" s="78" t="s">
        <v>65</v>
      </c>
      <c r="B36" s="303"/>
      <c r="C36" s="303"/>
      <c r="D36" s="66">
        <f>IF(D55&lt;0,0,D55-D23)</f>
        <v>0</v>
      </c>
      <c r="E36" s="66">
        <f t="shared" ref="E36:L36" si="13">IF(E55&lt;0,0,E55-E23)</f>
        <v>0</v>
      </c>
      <c r="F36" s="66">
        <f t="shared" si="13"/>
        <v>0</v>
      </c>
      <c r="G36" s="66">
        <f t="shared" si="13"/>
        <v>0</v>
      </c>
      <c r="H36" s="66">
        <f t="shared" si="13"/>
        <v>0</v>
      </c>
      <c r="I36" s="66">
        <f t="shared" si="13"/>
        <v>0</v>
      </c>
      <c r="J36" s="66">
        <f t="shared" si="13"/>
        <v>0</v>
      </c>
      <c r="K36" s="66">
        <f t="shared" si="13"/>
        <v>0</v>
      </c>
      <c r="L36" s="66">
        <f t="shared" si="13"/>
        <v>0</v>
      </c>
    </row>
    <row r="37" spans="1:19" s="8" customFormat="1">
      <c r="A37" s="78" t="s">
        <v>66</v>
      </c>
      <c r="B37" s="303"/>
      <c r="C37" s="303"/>
      <c r="D37" s="66">
        <f>C37</f>
        <v>0</v>
      </c>
      <c r="E37" s="66">
        <f t="shared" ref="E37:L37" si="14">D37</f>
        <v>0</v>
      </c>
      <c r="F37" s="66">
        <f t="shared" si="14"/>
        <v>0</v>
      </c>
      <c r="G37" s="66">
        <f t="shared" si="14"/>
        <v>0</v>
      </c>
      <c r="H37" s="66">
        <f t="shared" si="14"/>
        <v>0</v>
      </c>
      <c r="I37" s="66">
        <f t="shared" si="14"/>
        <v>0</v>
      </c>
      <c r="J37" s="66">
        <f t="shared" si="14"/>
        <v>0</v>
      </c>
      <c r="K37" s="66">
        <f t="shared" si="14"/>
        <v>0</v>
      </c>
      <c r="L37" s="66">
        <f t="shared" si="14"/>
        <v>0</v>
      </c>
    </row>
    <row r="38" spans="1:19" s="8" customFormat="1" ht="14.25" customHeight="1">
      <c r="A38" s="78" t="s">
        <v>69</v>
      </c>
      <c r="B38" s="303"/>
      <c r="C38" s="303"/>
      <c r="D38" s="66">
        <f>C38</f>
        <v>0</v>
      </c>
      <c r="E38" s="66">
        <f t="shared" ref="E38:L38" si="15">D38</f>
        <v>0</v>
      </c>
      <c r="F38" s="66">
        <f t="shared" si="15"/>
        <v>0</v>
      </c>
      <c r="G38" s="66">
        <f t="shared" si="15"/>
        <v>0</v>
      </c>
      <c r="H38" s="66">
        <f t="shared" si="15"/>
        <v>0</v>
      </c>
      <c r="I38" s="66">
        <f t="shared" si="15"/>
        <v>0</v>
      </c>
      <c r="J38" s="66">
        <f t="shared" si="15"/>
        <v>0</v>
      </c>
      <c r="K38" s="66">
        <f t="shared" si="15"/>
        <v>0</v>
      </c>
      <c r="L38" s="66">
        <f t="shared" si="15"/>
        <v>0</v>
      </c>
    </row>
    <row r="39" spans="1:19" s="8" customFormat="1">
      <c r="A39" s="78"/>
      <c r="B39" s="67">
        <f t="shared" ref="B39:L39" si="16">SUM(B35:B38)</f>
        <v>0</v>
      </c>
      <c r="C39" s="67">
        <f t="shared" si="16"/>
        <v>0</v>
      </c>
      <c r="D39" s="67">
        <f t="shared" si="16"/>
        <v>0</v>
      </c>
      <c r="E39" s="67">
        <f t="shared" si="16"/>
        <v>0</v>
      </c>
      <c r="F39" s="67">
        <f t="shared" si="16"/>
        <v>0</v>
      </c>
      <c r="G39" s="67">
        <f t="shared" si="16"/>
        <v>0</v>
      </c>
      <c r="H39" s="67">
        <f t="shared" si="16"/>
        <v>0</v>
      </c>
      <c r="I39" s="67">
        <f t="shared" si="16"/>
        <v>0</v>
      </c>
      <c r="J39" s="67">
        <f t="shared" si="16"/>
        <v>0</v>
      </c>
      <c r="K39" s="67">
        <f t="shared" si="16"/>
        <v>0</v>
      </c>
      <c r="L39" s="67">
        <f t="shared" si="16"/>
        <v>0</v>
      </c>
    </row>
    <row r="40" spans="1:19" s="8" customFormat="1" ht="15.6">
      <c r="A40" s="75" t="s">
        <v>85</v>
      </c>
      <c r="B40" s="97">
        <f t="shared" ref="B40:L40" si="17">B39+B26</f>
        <v>0</v>
      </c>
      <c r="C40" s="97">
        <f t="shared" si="17"/>
        <v>0</v>
      </c>
      <c r="D40" s="97">
        <f t="shared" si="17"/>
        <v>0</v>
      </c>
      <c r="E40" s="97">
        <f t="shared" si="17"/>
        <v>0</v>
      </c>
      <c r="F40" s="97">
        <f t="shared" si="17"/>
        <v>0</v>
      </c>
      <c r="G40" s="97">
        <f t="shared" si="17"/>
        <v>0</v>
      </c>
      <c r="H40" s="97">
        <f t="shared" si="17"/>
        <v>0</v>
      </c>
      <c r="I40" s="97">
        <f t="shared" si="17"/>
        <v>0</v>
      </c>
      <c r="J40" s="97">
        <f t="shared" si="17"/>
        <v>0</v>
      </c>
      <c r="K40" s="97">
        <f t="shared" si="17"/>
        <v>0</v>
      </c>
      <c r="L40" s="97">
        <f t="shared" si="17"/>
        <v>0</v>
      </c>
    </row>
    <row r="41" spans="1:19" s="8" customFormat="1" ht="16.2" thickBot="1">
      <c r="A41" s="75" t="s">
        <v>86</v>
      </c>
      <c r="B41" s="98">
        <f t="shared" ref="B41:L41" si="18">B18-B40</f>
        <v>0</v>
      </c>
      <c r="C41" s="98">
        <f t="shared" si="18"/>
        <v>0</v>
      </c>
      <c r="D41" s="98">
        <f t="shared" si="18"/>
        <v>0</v>
      </c>
      <c r="E41" s="98">
        <f t="shared" si="18"/>
        <v>0</v>
      </c>
      <c r="F41" s="98">
        <f t="shared" si="18"/>
        <v>0</v>
      </c>
      <c r="G41" s="98">
        <f t="shared" si="18"/>
        <v>0</v>
      </c>
      <c r="H41" s="98">
        <f t="shared" si="18"/>
        <v>0</v>
      </c>
      <c r="I41" s="98">
        <f t="shared" si="18"/>
        <v>0</v>
      </c>
      <c r="J41" s="98">
        <f t="shared" si="18"/>
        <v>0</v>
      </c>
      <c r="K41" s="98">
        <f t="shared" si="18"/>
        <v>0</v>
      </c>
      <c r="L41" s="98">
        <f t="shared" si="18"/>
        <v>0</v>
      </c>
    </row>
    <row r="42" spans="1:19" s="8" customFormat="1">
      <c r="A42" s="78"/>
      <c r="B42" s="82"/>
      <c r="C42" s="88"/>
      <c r="D42" s="88"/>
      <c r="E42" s="88"/>
      <c r="F42" s="88"/>
      <c r="G42" s="88"/>
      <c r="H42" s="88"/>
      <c r="I42" s="88"/>
      <c r="J42" s="88"/>
      <c r="K42" s="88"/>
      <c r="L42" s="88"/>
    </row>
    <row r="43" spans="1:19">
      <c r="A43" s="71" t="s">
        <v>70</v>
      </c>
      <c r="B43" s="65"/>
      <c r="C43" s="66"/>
      <c r="D43" s="66"/>
      <c r="E43" s="66"/>
      <c r="F43" s="66"/>
      <c r="G43" s="66"/>
      <c r="H43" s="66"/>
      <c r="I43" s="66"/>
      <c r="J43" s="66"/>
      <c r="K43" s="66"/>
      <c r="L43" s="66"/>
      <c r="M43" s="8"/>
      <c r="N43" s="8"/>
      <c r="O43" s="8"/>
      <c r="P43" s="8"/>
      <c r="Q43" s="8"/>
      <c r="R43" s="8"/>
      <c r="S43" s="8"/>
    </row>
    <row r="44" spans="1:19">
      <c r="A44" s="101" t="s">
        <v>71</v>
      </c>
      <c r="B44" s="303"/>
      <c r="C44" s="303"/>
      <c r="D44" s="66">
        <f>C44+'Op Rev &amp; Op Exp'!D30</f>
        <v>0</v>
      </c>
      <c r="E44" s="66">
        <f>D44+'Op Rev &amp; Op Exp'!E30</f>
        <v>0</v>
      </c>
      <c r="F44" s="66">
        <f>E44+'Op Rev &amp; Op Exp'!F30</f>
        <v>0</v>
      </c>
      <c r="G44" s="66">
        <f>F44+'Op Rev &amp; Op Exp'!G30</f>
        <v>0</v>
      </c>
      <c r="H44" s="66">
        <f>G44+'Op Rev &amp; Op Exp'!H30</f>
        <v>0</v>
      </c>
      <c r="I44" s="66">
        <f>H44+'Op Rev &amp; Op Exp'!I30</f>
        <v>0</v>
      </c>
      <c r="J44" s="66">
        <f>I44+'Op Rev &amp; Op Exp'!J30</f>
        <v>0</v>
      </c>
      <c r="K44" s="66">
        <f>J44+'Op Rev &amp; Op Exp'!K30</f>
        <v>0</v>
      </c>
      <c r="L44" s="66">
        <f>K44+'Op Rev &amp; Op Exp'!L30</f>
        <v>0</v>
      </c>
    </row>
    <row r="45" spans="1:19">
      <c r="A45" s="101" t="s">
        <v>72</v>
      </c>
      <c r="B45" s="303"/>
      <c r="C45" s="303"/>
      <c r="D45" s="66">
        <f t="shared" ref="D45:L45" si="19">C45</f>
        <v>0</v>
      </c>
      <c r="E45" s="66">
        <f t="shared" si="19"/>
        <v>0</v>
      </c>
      <c r="F45" s="66">
        <f t="shared" si="19"/>
        <v>0</v>
      </c>
      <c r="G45" s="66">
        <f t="shared" si="19"/>
        <v>0</v>
      </c>
      <c r="H45" s="66">
        <f t="shared" si="19"/>
        <v>0</v>
      </c>
      <c r="I45" s="66">
        <f t="shared" si="19"/>
        <v>0</v>
      </c>
      <c r="J45" s="66">
        <f t="shared" si="19"/>
        <v>0</v>
      </c>
      <c r="K45" s="66">
        <f t="shared" si="19"/>
        <v>0</v>
      </c>
      <c r="L45" s="66">
        <f t="shared" si="19"/>
        <v>0</v>
      </c>
    </row>
    <row r="46" spans="1:19">
      <c r="A46" s="101" t="s">
        <v>73</v>
      </c>
      <c r="B46" s="303"/>
      <c r="C46" s="303"/>
      <c r="D46" s="66">
        <f>C46</f>
        <v>0</v>
      </c>
      <c r="E46" s="66">
        <f t="shared" ref="E46:L46" si="20">D46</f>
        <v>0</v>
      </c>
      <c r="F46" s="66">
        <f t="shared" si="20"/>
        <v>0</v>
      </c>
      <c r="G46" s="66">
        <f t="shared" si="20"/>
        <v>0</v>
      </c>
      <c r="H46" s="66">
        <f t="shared" si="20"/>
        <v>0</v>
      </c>
      <c r="I46" s="66">
        <f t="shared" si="20"/>
        <v>0</v>
      </c>
      <c r="J46" s="66">
        <f t="shared" si="20"/>
        <v>0</v>
      </c>
      <c r="K46" s="66">
        <f t="shared" si="20"/>
        <v>0</v>
      </c>
      <c r="L46" s="66">
        <f t="shared" si="20"/>
        <v>0</v>
      </c>
    </row>
    <row r="47" spans="1:19" ht="26.4">
      <c r="A47" s="79" t="s">
        <v>140</v>
      </c>
      <c r="B47" s="303"/>
      <c r="C47" s="303"/>
      <c r="D47" s="66">
        <f>D56</f>
        <v>0</v>
      </c>
      <c r="E47" s="66">
        <f t="shared" ref="E47:L47" si="21">E56</f>
        <v>0</v>
      </c>
      <c r="F47" s="66">
        <f t="shared" si="21"/>
        <v>0</v>
      </c>
      <c r="G47" s="66">
        <f t="shared" si="21"/>
        <v>0</v>
      </c>
      <c r="H47" s="66">
        <f t="shared" si="21"/>
        <v>0</v>
      </c>
      <c r="I47" s="66">
        <f t="shared" si="21"/>
        <v>0</v>
      </c>
      <c r="J47" s="66">
        <f t="shared" si="21"/>
        <v>0</v>
      </c>
      <c r="K47" s="66">
        <f t="shared" si="21"/>
        <v>0</v>
      </c>
      <c r="L47" s="66">
        <f t="shared" si="21"/>
        <v>0</v>
      </c>
    </row>
    <row r="48" spans="1:19" ht="15.6">
      <c r="A48" s="92" t="s">
        <v>139</v>
      </c>
      <c r="B48" s="67">
        <f t="shared" ref="B48:L48" si="22">SUM(B44:B47)</f>
        <v>0</v>
      </c>
      <c r="C48" s="67">
        <f t="shared" si="22"/>
        <v>0</v>
      </c>
      <c r="D48" s="67">
        <f t="shared" si="22"/>
        <v>0</v>
      </c>
      <c r="E48" s="67">
        <f t="shared" si="22"/>
        <v>0</v>
      </c>
      <c r="F48" s="67">
        <f t="shared" si="22"/>
        <v>0</v>
      </c>
      <c r="G48" s="67">
        <f t="shared" si="22"/>
        <v>0</v>
      </c>
      <c r="H48" s="67">
        <f t="shared" si="22"/>
        <v>0</v>
      </c>
      <c r="I48" s="67">
        <f t="shared" si="22"/>
        <v>0</v>
      </c>
      <c r="J48" s="67">
        <f t="shared" si="22"/>
        <v>0</v>
      </c>
      <c r="K48" s="67">
        <f t="shared" si="22"/>
        <v>0</v>
      </c>
      <c r="L48" s="67">
        <f t="shared" si="22"/>
        <v>0</v>
      </c>
    </row>
    <row r="49" spans="1:12">
      <c r="A49" s="93"/>
      <c r="B49" s="88"/>
      <c r="C49" s="88"/>
      <c r="D49" s="88"/>
      <c r="E49" s="88"/>
      <c r="F49" s="88"/>
      <c r="G49" s="88"/>
      <c r="H49" s="88"/>
      <c r="I49" s="88"/>
      <c r="J49" s="88"/>
      <c r="K49" s="88"/>
      <c r="L49" s="88"/>
    </row>
    <row r="50" spans="1:12" ht="14.4" thickBot="1">
      <c r="A50" s="94"/>
      <c r="B50" s="95"/>
      <c r="C50" s="95"/>
      <c r="D50" s="95"/>
      <c r="E50" s="95"/>
      <c r="F50" s="95"/>
      <c r="G50" s="95"/>
      <c r="H50" s="95"/>
      <c r="I50" s="95"/>
      <c r="J50" s="95"/>
      <c r="K50" s="95"/>
      <c r="L50" s="95"/>
    </row>
    <row r="51" spans="1:12" ht="15.6">
      <c r="A51" s="81" t="s">
        <v>136</v>
      </c>
      <c r="B51" s="82"/>
      <c r="C51" s="82"/>
      <c r="D51" s="82"/>
      <c r="E51" s="99"/>
      <c r="F51" s="100"/>
      <c r="G51" s="100"/>
      <c r="H51" s="100"/>
      <c r="I51" s="100"/>
      <c r="J51" s="82"/>
      <c r="K51" s="82"/>
      <c r="L51" s="82"/>
    </row>
    <row r="52" spans="1:12">
      <c r="A52" s="81" t="s">
        <v>137</v>
      </c>
      <c r="B52" s="96"/>
      <c r="C52" s="82"/>
      <c r="D52" s="302"/>
      <c r="E52" s="302"/>
      <c r="F52" s="302"/>
      <c r="G52" s="302"/>
      <c r="H52" s="302"/>
      <c r="I52" s="302"/>
      <c r="J52" s="302"/>
      <c r="K52" s="302"/>
      <c r="L52" s="302"/>
    </row>
    <row r="53" spans="1:12">
      <c r="A53" s="81"/>
      <c r="B53" s="82"/>
      <c r="C53" s="82"/>
      <c r="D53" s="82"/>
      <c r="E53" s="82"/>
      <c r="F53" s="82"/>
      <c r="G53" s="82"/>
      <c r="H53" s="82"/>
      <c r="I53" s="82"/>
      <c r="J53" s="82"/>
      <c r="K53" s="82"/>
      <c r="L53" s="83"/>
    </row>
    <row r="54" spans="1:12" ht="26.4">
      <c r="A54" s="84" t="s">
        <v>178</v>
      </c>
      <c r="B54" s="85">
        <f>B36+B23</f>
        <v>0</v>
      </c>
      <c r="C54" s="85">
        <f>C36+C23-C6</f>
        <v>0</v>
      </c>
      <c r="D54" s="86">
        <f>C54-'Summary Fin Perf &amp; Position'!D17</f>
        <v>0</v>
      </c>
      <c r="E54" s="86">
        <f>D54-'Summary Fin Perf &amp; Position'!E17</f>
        <v>0</v>
      </c>
      <c r="F54" s="86">
        <f>E54-'Summary Fin Perf &amp; Position'!F17</f>
        <v>0</v>
      </c>
      <c r="G54" s="86">
        <f>F54-'Summary Fin Perf &amp; Position'!G17</f>
        <v>0</v>
      </c>
      <c r="H54" s="86">
        <f>G54-'Summary Fin Perf &amp; Position'!H17</f>
        <v>0</v>
      </c>
      <c r="I54" s="86">
        <f>H54-'Summary Fin Perf &amp; Position'!I17</f>
        <v>0</v>
      </c>
      <c r="J54" s="86">
        <f>I54-'Summary Fin Perf &amp; Position'!J17</f>
        <v>0</v>
      </c>
      <c r="K54" s="86">
        <f>J54-'Summary Fin Perf &amp; Position'!K17</f>
        <v>0</v>
      </c>
      <c r="L54" s="86">
        <f>K54-'Summary Fin Perf &amp; Position'!L17</f>
        <v>0</v>
      </c>
    </row>
    <row r="55" spans="1:12">
      <c r="A55" s="81" t="s">
        <v>138</v>
      </c>
      <c r="B55" s="66"/>
      <c r="C55" s="66"/>
      <c r="D55" s="87">
        <f>(D54/(1+D52))</f>
        <v>0</v>
      </c>
      <c r="E55" s="87">
        <f>(E54/(1+E52))/(1+D52)</f>
        <v>0</v>
      </c>
      <c r="F55" s="87">
        <f>((F54/(1+F52))/(1+E52))/(1+D52)</f>
        <v>0</v>
      </c>
      <c r="G55" s="87">
        <f>(((G54/(1+G52))/(1+F52))/(1+E52))/(1+D52)</f>
        <v>0</v>
      </c>
      <c r="H55" s="87">
        <f>((((H54/(1+H52))/(1+G52))/(1+F52))/(1+E52))/(1+D52)</f>
        <v>0</v>
      </c>
      <c r="I55" s="87">
        <f>(((((I54/(1+I52))/(1+H52))/(1+G52))/(1+F52))/(1+E52))/(1+D52)</f>
        <v>0</v>
      </c>
      <c r="J55" s="87">
        <f>((((((J54/(1+J52))/(1+I52))/(1+H52))/(1+G52))/(1+F52))/(1+E52))/(1+D52)</f>
        <v>0</v>
      </c>
      <c r="K55" s="87">
        <f>(((((((K54/(1+K52))/(1+J52))/(1+I52))/(1+H52))/(1+G52))/(1+F52))/(1+E52))/(1+D52)</f>
        <v>0</v>
      </c>
      <c r="L55" s="87">
        <f>((((((((L54/(1+L52))/(1+K52))/(1+J52))/(1+I52))/(1+H52))/(1+G52))/(1+F52))/(1+E52))/(1+D52)</f>
        <v>0</v>
      </c>
    </row>
    <row r="56" spans="1:12">
      <c r="A56" s="81" t="s">
        <v>93</v>
      </c>
      <c r="B56" s="88"/>
      <c r="C56" s="66"/>
      <c r="D56" s="87">
        <f>D54-D55</f>
        <v>0</v>
      </c>
      <c r="E56" s="87">
        <f t="shared" ref="E56:L56" si="23">E54-E55</f>
        <v>0</v>
      </c>
      <c r="F56" s="87">
        <f t="shared" si="23"/>
        <v>0</v>
      </c>
      <c r="G56" s="87">
        <f t="shared" si="23"/>
        <v>0</v>
      </c>
      <c r="H56" s="87">
        <f t="shared" si="23"/>
        <v>0</v>
      </c>
      <c r="I56" s="87">
        <f t="shared" si="23"/>
        <v>0</v>
      </c>
      <c r="J56" s="87">
        <f t="shared" si="23"/>
        <v>0</v>
      </c>
      <c r="K56" s="87">
        <f t="shared" si="23"/>
        <v>0</v>
      </c>
      <c r="L56" s="87">
        <f t="shared" si="23"/>
        <v>0</v>
      </c>
    </row>
    <row r="57" spans="1:12">
      <c r="A57" s="81" t="s">
        <v>94</v>
      </c>
      <c r="B57" s="88"/>
      <c r="C57" s="66"/>
      <c r="D57" s="87">
        <f>D56</f>
        <v>0</v>
      </c>
      <c r="E57" s="87">
        <f t="shared" ref="E57:L57" si="24">E56-D56</f>
        <v>0</v>
      </c>
      <c r="F57" s="87">
        <f t="shared" si="24"/>
        <v>0</v>
      </c>
      <c r="G57" s="87">
        <f t="shared" si="24"/>
        <v>0</v>
      </c>
      <c r="H57" s="87">
        <f t="shared" si="24"/>
        <v>0</v>
      </c>
      <c r="I57" s="87">
        <f t="shared" si="24"/>
        <v>0</v>
      </c>
      <c r="J57" s="87">
        <f t="shared" si="24"/>
        <v>0</v>
      </c>
      <c r="K57" s="87">
        <f t="shared" si="24"/>
        <v>0</v>
      </c>
      <c r="L57" s="87">
        <f t="shared" si="24"/>
        <v>0</v>
      </c>
    </row>
    <row r="58" spans="1:12">
      <c r="A58" s="89"/>
      <c r="B58" s="88"/>
      <c r="C58" s="66"/>
      <c r="D58" s="87"/>
      <c r="E58" s="87"/>
      <c r="F58" s="87"/>
      <c r="G58" s="87"/>
      <c r="H58" s="87"/>
      <c r="I58" s="87"/>
      <c r="J58" s="87"/>
      <c r="K58" s="87"/>
      <c r="L58" s="87"/>
    </row>
    <row r="59" spans="1:12">
      <c r="A59" s="89"/>
      <c r="B59" s="53"/>
      <c r="C59" s="53"/>
      <c r="D59" s="90"/>
      <c r="E59" s="90"/>
      <c r="F59" s="90"/>
      <c r="G59" s="90"/>
      <c r="H59" s="90"/>
      <c r="I59" s="90"/>
      <c r="J59" s="90"/>
      <c r="K59" s="90"/>
      <c r="L59" s="90"/>
    </row>
    <row r="60" spans="1:12" ht="13.5" customHeight="1">
      <c r="A60" s="89"/>
      <c r="B60" s="53"/>
      <c r="C60" s="53"/>
      <c r="D60" s="53"/>
      <c r="E60" s="53"/>
      <c r="F60" s="53"/>
      <c r="G60" s="53"/>
      <c r="H60" s="53"/>
      <c r="I60" s="53"/>
      <c r="J60" s="53"/>
      <c r="K60" s="53"/>
      <c r="L60" s="53"/>
    </row>
    <row r="61" spans="1:12">
      <c r="A61" s="89"/>
      <c r="B61" s="53"/>
      <c r="C61" s="53"/>
      <c r="D61" s="53"/>
      <c r="E61" s="53"/>
      <c r="F61" s="53"/>
      <c r="G61" s="53"/>
      <c r="H61" s="53"/>
      <c r="I61" s="53"/>
      <c r="J61" s="53"/>
      <c r="K61" s="53"/>
      <c r="L61" s="53"/>
    </row>
    <row r="62" spans="1:12">
      <c r="A62" s="91"/>
      <c r="B62" s="53"/>
      <c r="C62" s="88"/>
      <c r="D62" s="87"/>
      <c r="E62" s="88"/>
      <c r="F62" s="88"/>
      <c r="G62" s="88"/>
      <c r="H62" s="88"/>
      <c r="I62" s="88"/>
      <c r="J62" s="88"/>
      <c r="K62" s="88"/>
      <c r="L62" s="88"/>
    </row>
    <row r="63" spans="1:12">
      <c r="B63"/>
      <c r="C63"/>
      <c r="D63"/>
      <c r="E63"/>
      <c r="F63"/>
      <c r="G63"/>
      <c r="H63"/>
      <c r="I63"/>
      <c r="J63"/>
      <c r="K63"/>
      <c r="L63"/>
    </row>
    <row r="64" spans="1:12">
      <c r="B64"/>
      <c r="C64"/>
      <c r="D64"/>
      <c r="E64"/>
      <c r="F64"/>
      <c r="G64"/>
      <c r="H64"/>
      <c r="I64"/>
      <c r="J64"/>
      <c r="K64"/>
      <c r="L64"/>
    </row>
    <row r="65" spans="2:12">
      <c r="B65"/>
      <c r="C65"/>
      <c r="D65"/>
      <c r="E65"/>
      <c r="F65"/>
      <c r="G65"/>
      <c r="H65"/>
      <c r="I65"/>
      <c r="J65"/>
      <c r="K65"/>
      <c r="L65"/>
    </row>
  </sheetData>
  <sheetProtection formatCells="0" formatColumns="0" formatRows="0"/>
  <phoneticPr fontId="5" type="noConversion"/>
  <printOptions horizontalCentered="1"/>
  <pageMargins left="0.39370078740157483" right="0.39370078740157483" top="0.88" bottom="0.93" header="0.42" footer="0.23622047244094491"/>
  <pageSetup paperSize="9" firstPageNumber="3" orientation="landscape" useFirstPageNumber="1" r:id="rId1"/>
  <headerFooter alignWithMargins="0">
    <oddHeader>&amp;C&amp;"Arial,Bold"&amp;14XXX Council - Working Paper: Balance Sheet</oddHeader>
  </headerFooter>
  <ignoredErrors>
    <ignoredError sqref="D15:L15 D36:L36" formula="1"/>
  </ignoredErrors>
  <legacyDrawing r:id="rId2"/>
</worksheet>
</file>

<file path=xl/worksheets/sheet13.xml><?xml version="1.0" encoding="utf-8"?>
<worksheet xmlns="http://schemas.openxmlformats.org/spreadsheetml/2006/main" xmlns:r="http://schemas.openxmlformats.org/officeDocument/2006/relationships">
  <sheetPr>
    <pageSetUpPr fitToPage="1"/>
  </sheetPr>
  <dimension ref="B2:E32"/>
  <sheetViews>
    <sheetView showRowColHeaders="0" tabSelected="1" workbookViewId="0">
      <selection activeCell="C16" sqref="C16"/>
    </sheetView>
  </sheetViews>
  <sheetFormatPr defaultRowHeight="13.2"/>
  <cols>
    <col min="1" max="1" width="10.77734375" style="54" customWidth="1"/>
    <col min="2" max="2" width="4.6640625" style="54" customWidth="1"/>
    <col min="3" max="3" width="70.77734375" style="54" customWidth="1"/>
    <col min="4" max="4" width="14.77734375" style="54" customWidth="1"/>
    <col min="5" max="5" width="4.77734375" style="54" customWidth="1"/>
    <col min="6" max="16384" width="8.88671875" style="54"/>
  </cols>
  <sheetData>
    <row r="2" spans="2:5" ht="25.2" customHeight="1">
      <c r="B2" s="55"/>
      <c r="C2" s="56"/>
      <c r="D2" s="56"/>
      <c r="E2" s="57"/>
    </row>
    <row r="3" spans="2:5" ht="25.8" customHeight="1">
      <c r="B3" s="58"/>
      <c r="C3" s="48" t="s">
        <v>179</v>
      </c>
      <c r="D3" s="59"/>
      <c r="E3" s="60"/>
    </row>
    <row r="4" spans="2:5" ht="24" customHeight="1">
      <c r="B4" s="58"/>
      <c r="C4" s="49" t="s">
        <v>180</v>
      </c>
      <c r="D4" s="59"/>
      <c r="E4" s="60"/>
    </row>
    <row r="5" spans="2:5">
      <c r="B5" s="58"/>
      <c r="C5" s="59"/>
      <c r="D5" s="59"/>
      <c r="E5" s="60"/>
    </row>
    <row r="6" spans="2:5">
      <c r="B6" s="58"/>
      <c r="C6" s="59"/>
      <c r="D6" s="59"/>
      <c r="E6" s="60"/>
    </row>
    <row r="7" spans="2:5">
      <c r="B7" s="58"/>
      <c r="C7" s="59"/>
      <c r="D7" s="59"/>
      <c r="E7" s="60"/>
    </row>
    <row r="8" spans="2:5">
      <c r="B8" s="58"/>
      <c r="C8" s="59"/>
      <c r="D8" s="59"/>
      <c r="E8" s="60"/>
    </row>
    <row r="9" spans="2:5">
      <c r="B9" s="58"/>
      <c r="C9" s="59"/>
      <c r="D9" s="59"/>
      <c r="E9" s="60"/>
    </row>
    <row r="10" spans="2:5">
      <c r="B10" s="58"/>
      <c r="C10" s="59"/>
      <c r="D10" s="59"/>
      <c r="E10" s="60"/>
    </row>
    <row r="11" spans="2:5">
      <c r="B11" s="58"/>
      <c r="C11" s="59"/>
      <c r="D11" s="59"/>
      <c r="E11" s="60"/>
    </row>
    <row r="12" spans="2:5" ht="25.8">
      <c r="B12" s="58"/>
      <c r="C12" s="50" t="s">
        <v>181</v>
      </c>
      <c r="D12" s="59"/>
      <c r="E12" s="60"/>
    </row>
    <row r="13" spans="2:5">
      <c r="B13" s="58"/>
      <c r="C13" s="59"/>
      <c r="D13" s="59"/>
      <c r="E13" s="60"/>
    </row>
    <row r="14" spans="2:5" ht="25.8">
      <c r="B14" s="58"/>
      <c r="C14" s="50" t="s">
        <v>182</v>
      </c>
      <c r="D14" s="59"/>
      <c r="E14" s="60"/>
    </row>
    <row r="15" spans="2:5" ht="25.8">
      <c r="B15" s="58"/>
      <c r="C15" s="50" t="s">
        <v>183</v>
      </c>
      <c r="D15" s="59"/>
      <c r="E15" s="60"/>
    </row>
    <row r="16" spans="2:5">
      <c r="B16" s="58"/>
      <c r="C16" s="59"/>
      <c r="D16" s="59"/>
      <c r="E16" s="60"/>
    </row>
    <row r="17" spans="2:5">
      <c r="B17" s="58"/>
      <c r="C17" s="59"/>
      <c r="D17" s="59"/>
      <c r="E17" s="60"/>
    </row>
    <row r="18" spans="2:5" ht="15.6">
      <c r="B18" s="58"/>
      <c r="C18" s="51" t="s">
        <v>184</v>
      </c>
      <c r="D18" s="52"/>
      <c r="E18" s="60"/>
    </row>
    <row r="19" spans="2:5" ht="58.8" customHeight="1">
      <c r="B19" s="58"/>
      <c r="C19" s="305" t="s">
        <v>185</v>
      </c>
      <c r="D19" s="305"/>
      <c r="E19" s="60"/>
    </row>
    <row r="20" spans="2:5" ht="87.6" customHeight="1">
      <c r="B20" s="58"/>
      <c r="C20" s="305" t="s">
        <v>186</v>
      </c>
      <c r="D20" s="305"/>
      <c r="E20" s="60"/>
    </row>
    <row r="21" spans="2:5" ht="40.200000000000003" customHeight="1">
      <c r="B21" s="58"/>
      <c r="C21" s="305" t="s">
        <v>187</v>
      </c>
      <c r="D21" s="305"/>
      <c r="E21" s="60"/>
    </row>
    <row r="22" spans="2:5">
      <c r="B22" s="58"/>
      <c r="C22" s="59"/>
      <c r="D22" s="59"/>
      <c r="E22" s="60"/>
    </row>
    <row r="23" spans="2:5">
      <c r="B23" s="58"/>
      <c r="C23" s="59"/>
      <c r="D23" s="59"/>
      <c r="E23" s="60"/>
    </row>
    <row r="24" spans="2:5" ht="31.8" customHeight="1">
      <c r="B24" s="58"/>
      <c r="C24" s="306" t="s">
        <v>188</v>
      </c>
      <c r="D24" s="307"/>
      <c r="E24" s="60"/>
    </row>
    <row r="25" spans="2:5">
      <c r="B25" s="58"/>
      <c r="C25" s="59"/>
      <c r="D25" s="59"/>
      <c r="E25" s="60"/>
    </row>
    <row r="26" spans="2:5">
      <c r="B26" s="58"/>
      <c r="C26" s="59"/>
      <c r="D26" s="59"/>
      <c r="E26" s="60"/>
    </row>
    <row r="27" spans="2:5">
      <c r="B27" s="58"/>
      <c r="C27" s="59"/>
      <c r="D27" s="59"/>
      <c r="E27" s="60"/>
    </row>
    <row r="28" spans="2:5">
      <c r="B28" s="58"/>
      <c r="C28" s="59"/>
      <c r="D28" s="59"/>
      <c r="E28" s="60"/>
    </row>
    <row r="29" spans="2:5">
      <c r="B29" s="58"/>
      <c r="C29" s="59"/>
      <c r="D29" s="59"/>
      <c r="E29" s="60"/>
    </row>
    <row r="30" spans="2:5">
      <c r="B30" s="58"/>
      <c r="C30" s="59"/>
      <c r="D30" s="59"/>
      <c r="E30" s="60"/>
    </row>
    <row r="31" spans="2:5">
      <c r="B31" s="58"/>
      <c r="C31" s="59"/>
      <c r="D31" s="59"/>
      <c r="E31" s="60"/>
    </row>
    <row r="32" spans="2:5">
      <c r="B32" s="61"/>
      <c r="C32" s="62"/>
      <c r="D32" s="62"/>
      <c r="E32" s="63"/>
    </row>
  </sheetData>
  <sheetProtection sheet="1" objects="1" scenarios="1" selectLockedCells="1" selectUnlockedCells="1"/>
  <mergeCells count="4">
    <mergeCell ref="C19:D19"/>
    <mergeCell ref="C20:D20"/>
    <mergeCell ref="C21:D21"/>
    <mergeCell ref="C24:D24"/>
  </mergeCells>
  <pageMargins left="0.70866141732283472" right="0.70866141732283472" top="0.74803149606299213" bottom="0.74803149606299213" header="0.31496062992125984" footer="0.31496062992125984"/>
  <pageSetup paperSize="9" scale="92"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13</vt:i4>
      </vt:variant>
      <vt:variant>
        <vt:lpstr>Charts</vt:lpstr>
      </vt:variant>
      <vt:variant>
        <vt:i4>3</vt:i4>
      </vt:variant>
      <vt:variant>
        <vt:lpstr>Named Ranges</vt:lpstr>
      </vt:variant>
      <vt:variant>
        <vt:i4>6</vt:i4>
      </vt:variant>
    </vt:vector>
  </HeadingPairs>
  <TitlesOfParts>
    <vt:vector size="22" baseType="lpstr">
      <vt:lpstr>Integrity Sheet</vt:lpstr>
      <vt:lpstr>Summary Fin Perf &amp; Position</vt:lpstr>
      <vt:lpstr>SFPP - Variances Across Years</vt:lpstr>
      <vt:lpstr>Op Rev &amp; Op Exp</vt:lpstr>
      <vt:lpstr>Replacement Assets</vt:lpstr>
      <vt:lpstr>New Assets</vt:lpstr>
      <vt:lpstr>Financial Indicators &amp; Data</vt:lpstr>
      <vt:lpstr>Financial Indicators &amp; Data VAR</vt:lpstr>
      <vt:lpstr>AMP by class</vt:lpstr>
      <vt:lpstr>Bal Sheet &amp; Fin Trans</vt:lpstr>
      <vt:lpstr>Bal Sheet &amp; Fin Trans Variance</vt:lpstr>
      <vt:lpstr>Balance Sheet</vt:lpstr>
      <vt:lpstr>Introduction</vt:lpstr>
      <vt:lpstr>Op Surplus Ratio</vt:lpstr>
      <vt:lpstr>NFL Ratio</vt:lpstr>
      <vt:lpstr>Asset Renewal Funding Ratio</vt:lpstr>
      <vt:lpstr>'Financial Indicators &amp; Data'!Print_Area</vt:lpstr>
      <vt:lpstr>'Integrity Sheet'!Print_Area</vt:lpstr>
      <vt:lpstr>Introduction!Print_Area</vt:lpstr>
      <vt:lpstr>'Op Rev &amp; Op Exp'!Print_Area</vt:lpstr>
      <vt:lpstr>'Replacement Assets'!Print_Area</vt:lpstr>
      <vt:lpstr>'Replacement Assets'!Print_Titles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Rex Mooney</dc:creator>
  <cp:lastModifiedBy>bbalov</cp:lastModifiedBy>
  <cp:lastPrinted>2012-02-15T09:06:37Z</cp:lastPrinted>
  <dcterms:created xsi:type="dcterms:W3CDTF">2011-08-05T03:54:00Z</dcterms:created>
  <dcterms:modified xsi:type="dcterms:W3CDTF">2012-02-15T09:16:06Z</dcterms:modified>
</cp:coreProperties>
</file>